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325" windowHeight="15600"/>
  </bookViews>
  <sheets>
    <sheet name="Bilag 1" sheetId="1" r:id="rId1"/>
    <sheet name="Bilag 2" sheetId="2" r:id="rId2"/>
    <sheet name="Bilag 3" sheetId="3" r:id="rId3"/>
    <sheet name="Bilag 4" sheetId="4" r:id="rId4"/>
    <sheet name="Bilag 5" sheetId="5" r:id="rId5"/>
    <sheet name="Bilag 6" sheetId="6" r:id="rId6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6" l="1"/>
  <c r="D27" i="6"/>
  <c r="D28" i="6"/>
  <c r="D29" i="6"/>
  <c r="D30" i="6"/>
  <c r="D25" i="6"/>
  <c r="C53" i="5"/>
  <c r="C12" i="5"/>
  <c r="C23" i="5"/>
  <c r="D25" i="5"/>
  <c r="D53" i="5"/>
  <c r="D25" i="3"/>
  <c r="D22" i="3"/>
  <c r="D17" i="3"/>
  <c r="D16" i="3"/>
  <c r="D15" i="3"/>
  <c r="D18" i="3"/>
  <c r="D23" i="3"/>
  <c r="D24" i="3"/>
  <c r="D26" i="3"/>
  <c r="B8" i="1"/>
</calcChain>
</file>

<file path=xl/sharedStrings.xml><?xml version="1.0" encoding="utf-8"?>
<sst xmlns="http://schemas.openxmlformats.org/spreadsheetml/2006/main" count="189" uniqueCount="156">
  <si>
    <t>Optimal seriestørrelse</t>
  </si>
  <si>
    <t>Kapacitet (K), stk.</t>
  </si>
  <si>
    <t>Omstillingsomkostninger (O), kr.</t>
  </si>
  <si>
    <t>Årlig afsætning (F), stk.</t>
  </si>
  <si>
    <t>Lagerrente (R)</t>
  </si>
  <si>
    <t>Variable produktionsomkostninger pr. stk. (P), kr.</t>
  </si>
  <si>
    <t>Optimal seriestørrelse, stk.</t>
  </si>
  <si>
    <t>Q=KVROD((2*F*O)/(R*P(1-F/K))</t>
  </si>
  <si>
    <t>Budgetkontrol</t>
  </si>
  <si>
    <t>Salgsprisafvigelse</t>
  </si>
  <si>
    <t>Budgetteret afsætning i stk.</t>
  </si>
  <si>
    <t>Budgetteret salgspris i kr.</t>
  </si>
  <si>
    <t>Salgsprovision pr. stk. i kr.</t>
  </si>
  <si>
    <t>Kapacitetsomkostninger i kr.</t>
  </si>
  <si>
    <t>Pris pr. enhed</t>
  </si>
  <si>
    <t>Beløb</t>
  </si>
  <si>
    <t>enheder</t>
  </si>
  <si>
    <t>kr.</t>
  </si>
  <si>
    <t>Arbejdsløn</t>
  </si>
  <si>
    <t>Salgsprovision</t>
  </si>
  <si>
    <t>Omsætning</t>
  </si>
  <si>
    <t>- Variable omkostninger</t>
  </si>
  <si>
    <t>Dækningsbidrag</t>
  </si>
  <si>
    <t>- Kapacitetsomkostninger</t>
  </si>
  <si>
    <t xml:space="preserve">Resultat før renter </t>
  </si>
  <si>
    <t>Omsætning i kr.</t>
  </si>
  <si>
    <t>Udbetalt arbejdsløn i kr.</t>
  </si>
  <si>
    <t>Udbetalt salgsprovision i kr.</t>
  </si>
  <si>
    <t>Afholdte kapacitetsomkostninger i kr.</t>
  </si>
  <si>
    <t>Forbrugte og betalte løntimer</t>
  </si>
  <si>
    <t>til færdigvarelager i stk.</t>
  </si>
  <si>
    <t>Standard</t>
  </si>
  <si>
    <t>Budget</t>
  </si>
  <si>
    <t>Afvigelse</t>
  </si>
  <si>
    <t>Variable omkostninger</t>
  </si>
  <si>
    <t>Indkøbsprisafvigelse</t>
  </si>
  <si>
    <t>Lønsatsafvigelse</t>
  </si>
  <si>
    <t>Materialeforbrugsafvigelse</t>
  </si>
  <si>
    <t>Lønforbrugsafvigelse</t>
  </si>
  <si>
    <t>Salgsprovisionsafvigelse</t>
  </si>
  <si>
    <t>Realiseret dækningsbidrag</t>
  </si>
  <si>
    <t>Kapacitetsomkostninger</t>
  </si>
  <si>
    <t>Realiseret resultat før renter</t>
  </si>
  <si>
    <t>Garveriet i Qaqortoq</t>
  </si>
  <si>
    <t>Resultatbudget for 2. kvartal 2015</t>
  </si>
  <si>
    <t>Resultatkontrol for 2. kvartal 2015:</t>
  </si>
  <si>
    <t>Indkøb af skind fra Skindindhandlingen i styk</t>
  </si>
  <si>
    <t>Færdigproduktion af tasker overført fra produktion</t>
  </si>
  <si>
    <t>Antal</t>
  </si>
  <si>
    <t>Varenavn</t>
  </si>
  <si>
    <t>Budgetoplysninger for 2. kvartal 2015 for produktet Grøn Natseq:</t>
  </si>
  <si>
    <t>Forkalkulation for 1 stk. Grøn Natseq</t>
  </si>
  <si>
    <t>Grøn Natseq</t>
  </si>
  <si>
    <t>Faktiske registreringer for 2. kvartal 2015 for produktet Grøn Natseq:</t>
  </si>
  <si>
    <t>Indkøb af garvede grønne Natseq skind i kr.</t>
  </si>
  <si>
    <t>Natseq overført fra råvarelager til produktionsafdeling i stk</t>
  </si>
  <si>
    <t>Afsætning af tasken Grøn Natseq i stk.</t>
  </si>
  <si>
    <t>Alternativ</t>
  </si>
  <si>
    <t>Pris</t>
  </si>
  <si>
    <t>Afsætning</t>
  </si>
  <si>
    <t>VE</t>
  </si>
  <si>
    <t>Prod. Tid</t>
  </si>
  <si>
    <t>kr/stk</t>
  </si>
  <si>
    <t>stk</t>
  </si>
  <si>
    <t>min.</t>
  </si>
  <si>
    <t>Natseq-1</t>
  </si>
  <si>
    <t>Natseq-2</t>
  </si>
  <si>
    <t>Natseq-3</t>
  </si>
  <si>
    <t>Klapmyse-1</t>
  </si>
  <si>
    <t>Klapmyse-2</t>
  </si>
  <si>
    <t>Klapmyse-3</t>
  </si>
  <si>
    <t>Buksesæl-1</t>
  </si>
  <si>
    <t>Buksesæl-2</t>
  </si>
  <si>
    <t>Buksesæl-3</t>
  </si>
  <si>
    <t>Kapacitetsstyring</t>
  </si>
  <si>
    <t>Investering</t>
  </si>
  <si>
    <t>2.1</t>
  </si>
  <si>
    <t>2.2</t>
  </si>
  <si>
    <t>2.3</t>
  </si>
  <si>
    <t>Årsafslutning</t>
  </si>
  <si>
    <t>Konto-</t>
  </si>
  <si>
    <t>Kontonavn</t>
  </si>
  <si>
    <t>Saldobalance</t>
  </si>
  <si>
    <t>Efterposteringer</t>
  </si>
  <si>
    <t>Resultatopgørelse</t>
  </si>
  <si>
    <t>Balance</t>
  </si>
  <si>
    <t>nummer</t>
  </si>
  <si>
    <t>Debet</t>
  </si>
  <si>
    <t>Kredit</t>
  </si>
  <si>
    <t>Omkostn.</t>
  </si>
  <si>
    <t>Indtægter</t>
  </si>
  <si>
    <t>Aktiver</t>
  </si>
  <si>
    <t>Passiver</t>
  </si>
  <si>
    <t>Varesalg</t>
  </si>
  <si>
    <t>Variable produktionsomkostninger</t>
  </si>
  <si>
    <t>Lokaleomkostninger</t>
  </si>
  <si>
    <t>Gager</t>
  </si>
  <si>
    <t>Reparationer og vedligeholdelse</t>
  </si>
  <si>
    <t>Øvrige omkostninger</t>
  </si>
  <si>
    <t>Afsk. på tek. anlæg og maskiner</t>
  </si>
  <si>
    <t>Salgsfremmende omkostninger</t>
  </si>
  <si>
    <t>Bilers driftsomkostninger</t>
  </si>
  <si>
    <t>Afskrivning på biler</t>
  </si>
  <si>
    <t>Afskrivning på inventar</t>
  </si>
  <si>
    <t>Lønafregning</t>
  </si>
  <si>
    <t>ATP-bidrag</t>
  </si>
  <si>
    <t>Lønfordeling</t>
  </si>
  <si>
    <t>Renteomkostninger</t>
  </si>
  <si>
    <t>Skat af årets resultat</t>
  </si>
  <si>
    <t>Tekniske anlæg og maskiner</t>
  </si>
  <si>
    <t>Akk. afskr. tekn. anlæg og maskiner</t>
  </si>
  <si>
    <t>Biler</t>
  </si>
  <si>
    <t>Akkumulerede afskr. biler</t>
  </si>
  <si>
    <t>Inventar</t>
  </si>
  <si>
    <t>Akkumulerede afskr. inventar</t>
  </si>
  <si>
    <t>Råvarer</t>
  </si>
  <si>
    <t>Varer under fremstilling</t>
  </si>
  <si>
    <t>Færdigvarer</t>
  </si>
  <si>
    <t>Varedebitorer</t>
  </si>
  <si>
    <t>Periodeafgrænsningsposter</t>
  </si>
  <si>
    <t>Bank</t>
  </si>
  <si>
    <t>Aktiekapital</t>
  </si>
  <si>
    <t>Reserver</t>
  </si>
  <si>
    <t>Overført overskud eller underskud</t>
  </si>
  <si>
    <t>Langfristet lån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</si>
  <si>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</si>
  <si>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</si>
  <si>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</si>
  <si>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</si>
  <si>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</si>
  <si>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</si>
  <si>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</si>
  <si>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Skyldig arbejdsløn</t>
  </si>
  <si>
    <t>Andre kreditorer</t>
  </si>
  <si>
    <t>Salgsprovisioner</t>
  </si>
  <si>
    <t>Afslutningsskema pr. 31. december 2014 for Garveriet A/S.</t>
  </si>
  <si>
    <t>Resultatopgørelse og balance</t>
  </si>
  <si>
    <t>Nettoomsætning</t>
  </si>
  <si>
    <t>- Produktionsomkostninger</t>
  </si>
  <si>
    <t>Bruttoresultat</t>
  </si>
  <si>
    <t>- Distributionsomkostninger</t>
  </si>
  <si>
    <t>- Administrationsomkostninger</t>
  </si>
  <si>
    <t>Resultat før renter</t>
  </si>
  <si>
    <t>- Renteomkostninger</t>
  </si>
  <si>
    <t>Resultat før skat</t>
  </si>
  <si>
    <t>-Skat af årets resultat</t>
  </si>
  <si>
    <t>Årets resultat</t>
  </si>
  <si>
    <t>Anlægsaktiver</t>
  </si>
  <si>
    <t>Egenkapital</t>
  </si>
  <si>
    <t>Overført resultat</t>
  </si>
  <si>
    <t>Omsætningsaktiver</t>
  </si>
  <si>
    <t>Gæld</t>
  </si>
  <si>
    <t>Aktiver i alt</t>
  </si>
  <si>
    <t>Passiver i alt</t>
  </si>
  <si>
    <t>Resultatopgørelse for 2014</t>
  </si>
  <si>
    <t>Balance pr. 31.12.2014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</si>
</sst>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000"/>
    <numFmt numFmtId="167" formatCode="0.0%"/>
    <numFmt numFmtId="168" formatCode="#,##0.0"/>
    <numFmt numFmtId="169" formatCode="General__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2" borderId="0" xfId="0" applyNumberFormat="1" applyFont="1" applyFill="1" applyBorder="1" applyAlignment="1">
      <alignment horizontal="center"/>
    </xf>
    <xf numFmtId="0" fontId="0" fillId="0" borderId="4" xfId="0" applyNumberFormat="1" applyBorder="1"/>
    <xf numFmtId="165" fontId="3" fillId="0" borderId="4" xfId="1" applyNumberFormat="1" applyFont="1" applyBorder="1" applyProtection="1">
      <protection locked="0"/>
    </xf>
    <xf numFmtId="0" fontId="0" fillId="0" borderId="0" xfId="0" applyNumberFormat="1"/>
    <xf numFmtId="165" fontId="0" fillId="2" borderId="4" xfId="1" applyNumberFormat="1" applyFont="1" applyFill="1" applyBorder="1"/>
    <xf numFmtId="164" fontId="3" fillId="0" borderId="4" xfId="1" applyNumberFormat="1" applyFont="1" applyBorder="1" applyProtection="1">
      <protection locked="0"/>
    </xf>
    <xf numFmtId="166" fontId="0" fillId="0" borderId="0" xfId="0" applyNumberFormat="1"/>
    <xf numFmtId="1" fontId="0" fillId="0" borderId="0" xfId="0" applyNumberFormat="1"/>
    <xf numFmtId="167" fontId="3" fillId="0" borderId="4" xfId="2" applyNumberFormat="1" applyFont="1" applyBorder="1" applyProtection="1">
      <protection locked="0"/>
    </xf>
    <xf numFmtId="3" fontId="0" fillId="0" borderId="0" xfId="0" applyNumberFormat="1"/>
    <xf numFmtId="0" fontId="0" fillId="0" borderId="0" xfId="0" applyNumberFormat="1" applyFill="1"/>
    <xf numFmtId="0" fontId="4" fillId="0" borderId="0" xfId="0" applyFont="1" applyFill="1"/>
    <xf numFmtId="0" fontId="0" fillId="0" borderId="0" xfId="0" applyFill="1"/>
    <xf numFmtId="0" fontId="3" fillId="0" borderId="0" xfId="0" applyNumberFormat="1" applyFont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3" fontId="0" fillId="0" borderId="9" xfId="0" applyNumberFormat="1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1" xfId="0" applyFill="1" applyBorder="1"/>
    <xf numFmtId="4" fontId="0" fillId="0" borderId="12" xfId="0" applyNumberFormat="1" applyFill="1" applyBorder="1"/>
    <xf numFmtId="0" fontId="0" fillId="0" borderId="0" xfId="0" applyNumberFormat="1" applyFont="1"/>
    <xf numFmtId="0" fontId="0" fillId="0" borderId="13" xfId="0" applyFill="1" applyBorder="1"/>
    <xf numFmtId="0" fontId="0" fillId="0" borderId="5" xfId="0" applyFill="1" applyBorder="1"/>
    <xf numFmtId="0" fontId="0" fillId="0" borderId="14" xfId="0" applyFill="1" applyBorder="1"/>
    <xf numFmtId="3" fontId="0" fillId="0" borderId="15" xfId="0" applyNumberFormat="1" applyFill="1" applyBorder="1"/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3" fontId="0" fillId="0" borderId="12" xfId="0" applyNumberFormat="1" applyFill="1" applyBorder="1"/>
    <xf numFmtId="0" fontId="3" fillId="0" borderId="12" xfId="0" applyFont="1" applyFill="1" applyBorder="1"/>
    <xf numFmtId="0" fontId="0" fillId="0" borderId="12" xfId="0" applyFill="1" applyBorder="1"/>
    <xf numFmtId="0" fontId="0" fillId="0" borderId="15" xfId="0" applyFill="1" applyBorder="1"/>
    <xf numFmtId="4" fontId="0" fillId="0" borderId="15" xfId="0" applyNumberFormat="1" applyFill="1" applyBorder="1"/>
    <xf numFmtId="4" fontId="0" fillId="0" borderId="4" xfId="0" applyNumberFormat="1" applyFill="1" applyBorder="1"/>
    <xf numFmtId="0" fontId="0" fillId="0" borderId="10" xfId="0" quotePrefix="1" applyFill="1" applyBorder="1"/>
    <xf numFmtId="0" fontId="0" fillId="0" borderId="9" xfId="0" applyFill="1" applyBorder="1"/>
    <xf numFmtId="168" fontId="0" fillId="0" borderId="12" xfId="0" applyNumberFormat="1" applyFill="1" applyBorder="1" applyAlignment="1">
      <alignment horizontal="right"/>
    </xf>
    <xf numFmtId="168" fontId="0" fillId="0" borderId="15" xfId="0" applyNumberFormat="1" applyFill="1" applyBorder="1" applyAlignment="1">
      <alignment horizontal="right"/>
    </xf>
    <xf numFmtId="0" fontId="0" fillId="0" borderId="10" xfId="0" applyFont="1" applyFill="1" applyBorder="1"/>
    <xf numFmtId="0" fontId="5" fillId="0" borderId="10" xfId="0" applyFont="1" applyFill="1" applyBorder="1"/>
    <xf numFmtId="0" fontId="5" fillId="0" borderId="13" xfId="0" applyFont="1" applyFill="1" applyBorder="1"/>
    <xf numFmtId="0" fontId="6" fillId="0" borderId="9" xfId="0" applyFont="1" applyBorder="1"/>
    <xf numFmtId="0" fontId="6" fillId="0" borderId="9" xfId="0" applyFont="1" applyBorder="1" applyAlignment="1">
      <alignment horizontal="right"/>
    </xf>
    <xf numFmtId="0" fontId="0" fillId="0" borderId="15" xfId="0" applyBorder="1"/>
    <xf numFmtId="0" fontId="7" fillId="0" borderId="15" xfId="0" applyFont="1" applyBorder="1" applyAlignment="1">
      <alignment horizontal="right"/>
    </xf>
    <xf numFmtId="0" fontId="0" fillId="0" borderId="4" xfId="0" applyBorder="1"/>
    <xf numFmtId="0" fontId="3" fillId="0" borderId="0" xfId="0" applyFont="1" applyProtection="1"/>
    <xf numFmtId="0" fontId="3" fillId="0" borderId="19" xfId="0" applyFont="1" applyBorder="1" applyAlignment="1" applyProtection="1">
      <alignment horizontal="center"/>
    </xf>
    <xf numFmtId="0" fontId="3" fillId="0" borderId="21" xfId="0" applyFont="1" applyBorder="1" applyAlignment="1" applyProtection="1">
      <alignment horizontal="centerContinuous"/>
    </xf>
    <xf numFmtId="0" fontId="3" fillId="0" borderId="22" xfId="0" applyFont="1" applyBorder="1" applyAlignment="1" applyProtection="1">
      <alignment horizontal="centerContinuous"/>
    </xf>
    <xf numFmtId="0" fontId="3" fillId="0" borderId="23" xfId="0" applyFont="1" applyBorder="1" applyAlignment="1" applyProtection="1">
      <alignment horizontal="centerContinuous"/>
    </xf>
    <xf numFmtId="0" fontId="3" fillId="0" borderId="24" xfId="0" applyFont="1" applyBorder="1" applyAlignment="1" applyProtection="1">
      <alignment horizontal="center"/>
    </xf>
    <xf numFmtId="0" fontId="3" fillId="0" borderId="21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169" fontId="10" fillId="0" borderId="24" xfId="0" applyNumberFormat="1" applyFont="1" applyBorder="1" applyAlignment="1" applyProtection="1">
      <alignment horizontal="right"/>
      <protection locked="0"/>
    </xf>
    <xf numFmtId="0" fontId="10" fillId="0" borderId="24" xfId="0" applyFont="1" applyBorder="1" applyAlignment="1" applyProtection="1">
      <alignment horizontal="left"/>
      <protection locked="0"/>
    </xf>
    <xf numFmtId="37" fontId="10" fillId="0" borderId="24" xfId="0" applyNumberFormat="1" applyFont="1" applyBorder="1" applyProtection="1">
      <protection locked="0"/>
    </xf>
    <xf numFmtId="37" fontId="10" fillId="0" borderId="26" xfId="0" applyNumberFormat="1" applyFont="1" applyBorder="1" applyProtection="1">
      <protection locked="0"/>
    </xf>
    <xf numFmtId="37" fontId="10" fillId="0" borderId="27" xfId="0" applyNumberFormat="1" applyFont="1" applyBorder="1" applyProtection="1">
      <protection locked="0"/>
    </xf>
    <xf numFmtId="37" fontId="10" fillId="0" borderId="4" xfId="0" applyNumberFormat="1" applyFont="1" applyBorder="1" applyProtection="1">
      <protection locked="0"/>
    </xf>
    <xf numFmtId="37" fontId="10" fillId="0" borderId="28" xfId="0" applyNumberFormat="1" applyFont="1" applyBorder="1" applyProtection="1">
      <protection locked="0"/>
    </xf>
    <xf numFmtId="0" fontId="10" fillId="0" borderId="4" xfId="0" applyFont="1" applyFill="1" applyBorder="1" applyAlignment="1" applyProtection="1">
      <alignment horizontal="left"/>
      <protection locked="0"/>
    </xf>
    <xf numFmtId="37" fontId="10" fillId="0" borderId="4" xfId="0" applyNumberFormat="1" applyFont="1" applyFill="1" applyBorder="1" applyProtection="1">
      <protection locked="0"/>
    </xf>
    <xf numFmtId="0" fontId="3" fillId="0" borderId="4" xfId="0" applyFont="1" applyBorder="1"/>
    <xf numFmtId="37" fontId="10" fillId="0" borderId="0" xfId="0" applyNumberFormat="1" applyFont="1" applyBorder="1" applyProtection="1">
      <protection locked="0"/>
    </xf>
    <xf numFmtId="0" fontId="10" fillId="0" borderId="4" xfId="0" applyFont="1" applyBorder="1" applyProtection="1">
      <protection locked="0"/>
    </xf>
    <xf numFmtId="0" fontId="10" fillId="0" borderId="24" xfId="0" applyFont="1" applyBorder="1" applyProtection="1">
      <protection locked="0"/>
    </xf>
    <xf numFmtId="165" fontId="10" fillId="0" borderId="24" xfId="1" applyNumberFormat="1" applyFont="1" applyBorder="1" applyProtection="1">
      <protection locked="0"/>
    </xf>
    <xf numFmtId="37" fontId="10" fillId="0" borderId="29" xfId="0" applyNumberFormat="1" applyFont="1" applyBorder="1" applyProtection="1">
      <protection locked="0"/>
    </xf>
    <xf numFmtId="37" fontId="10" fillId="0" borderId="30" xfId="0" applyNumberFormat="1" applyFont="1" applyBorder="1" applyProtection="1">
      <protection locked="0"/>
    </xf>
    <xf numFmtId="0" fontId="10" fillId="0" borderId="0" xfId="0" applyFont="1" applyBorder="1" applyProtection="1"/>
    <xf numFmtId="37" fontId="10" fillId="0" borderId="31" xfId="0" applyNumberFormat="1" applyFont="1" applyBorder="1" applyProtection="1">
      <protection locked="0"/>
    </xf>
    <xf numFmtId="37" fontId="10" fillId="0" borderId="32" xfId="0" applyNumberFormat="1" applyFont="1" applyBorder="1" applyProtection="1">
      <protection locked="0"/>
    </xf>
    <xf numFmtId="37" fontId="10" fillId="0" borderId="33" xfId="0" applyNumberFormat="1" applyFont="1" applyBorder="1" applyProtection="1">
      <protection locked="0"/>
    </xf>
    <xf numFmtId="37" fontId="10" fillId="0" borderId="34" xfId="0" applyNumberFormat="1" applyFont="1" applyBorder="1" applyProtection="1">
      <protection locked="0"/>
    </xf>
    <xf numFmtId="37" fontId="10" fillId="0" borderId="35" xfId="0" applyNumberFormat="1" applyFont="1" applyBorder="1" applyProtection="1">
      <protection locked="0"/>
    </xf>
    <xf numFmtId="169" fontId="10" fillId="0" borderId="36" xfId="0" applyNumberFormat="1" applyFont="1" applyFill="1" applyBorder="1" applyAlignment="1" applyProtection="1">
      <alignment horizontal="right"/>
      <protection locked="0"/>
    </xf>
    <xf numFmtId="0" fontId="10" fillId="0" borderId="4" xfId="0" applyFont="1" applyBorder="1" applyAlignment="1" applyProtection="1">
      <alignment horizontal="left"/>
      <protection locked="0"/>
    </xf>
    <xf numFmtId="37" fontId="0" fillId="0" borderId="0" xfId="0" applyNumberFormat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3" fillId="0" borderId="4" xfId="0" applyFont="1" applyBorder="1" applyAlignment="1">
      <alignment horizontal="center"/>
    </xf>
    <xf numFmtId="0" fontId="0" fillId="0" borderId="9" xfId="0" applyBorder="1"/>
    <xf numFmtId="37" fontId="0" fillId="0" borderId="9" xfId="0" applyNumberFormat="1" applyBorder="1"/>
    <xf numFmtId="0" fontId="0" fillId="0" borderId="15" xfId="0" quotePrefix="1" applyBorder="1"/>
    <xf numFmtId="37" fontId="0" fillId="0" borderId="15" xfId="0" quotePrefix="1" applyNumberFormat="1" applyBorder="1"/>
    <xf numFmtId="0" fontId="0" fillId="0" borderId="12" xfId="0" quotePrefix="1" applyBorder="1"/>
    <xf numFmtId="37" fontId="0" fillId="0" borderId="12" xfId="0" quotePrefix="1" applyNumberFormat="1" applyBorder="1"/>
    <xf numFmtId="0" fontId="0" fillId="0" borderId="6" xfId="0" applyBorder="1"/>
    <xf numFmtId="37" fontId="0" fillId="0" borderId="12" xfId="0" applyNumberFormat="1" applyBorder="1"/>
    <xf numFmtId="37" fontId="0" fillId="0" borderId="4" xfId="0" applyNumberFormat="1" applyBorder="1"/>
    <xf numFmtId="0" fontId="13" fillId="0" borderId="0" xfId="0" applyFont="1"/>
    <xf numFmtId="0" fontId="0" fillId="0" borderId="0" xfId="0" applyBorder="1"/>
    <xf numFmtId="0" fontId="12" fillId="0" borderId="1" xfId="0" applyFont="1" applyBorder="1"/>
    <xf numFmtId="0" fontId="0" fillId="0" borderId="4" xfId="0" applyBorder="1" applyAlignment="1">
      <alignment horizontal="center"/>
    </xf>
    <xf numFmtId="0" fontId="12" fillId="0" borderId="6" xfId="0" applyFont="1" applyBorder="1"/>
    <xf numFmtId="0" fontId="0" fillId="0" borderId="12" xfId="0" applyBorder="1"/>
    <xf numFmtId="0" fontId="0" fillId="0" borderId="10" xfId="0" applyBorder="1"/>
    <xf numFmtId="0" fontId="12" fillId="0" borderId="10" xfId="0" applyFont="1" applyBorder="1"/>
    <xf numFmtId="0" fontId="12" fillId="0" borderId="13" xfId="0" applyFont="1" applyBorder="1"/>
    <xf numFmtId="0" fontId="1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0" fillId="0" borderId="0" xfId="0" applyNumberFormat="1" applyBorder="1"/>
    <xf numFmtId="37" fontId="0" fillId="0" borderId="0" xfId="0" quotePrefix="1" applyNumberFormat="1" applyBorder="1"/>
    <xf numFmtId="0" fontId="0" fillId="0" borderId="1" xfId="0" applyBorder="1" applyAlignment="1">
      <alignment horizontal="center"/>
    </xf>
    <xf numFmtId="37" fontId="0" fillId="0" borderId="10" xfId="0" applyNumberFormat="1" applyBorder="1"/>
    <xf numFmtId="0" fontId="12" fillId="0" borderId="2" xfId="0" applyFont="1" applyBorder="1"/>
    <xf numFmtId="37" fontId="0" fillId="0" borderId="1" xfId="0" applyNumberFormat="1" applyBorder="1"/>
    <xf numFmtId="0" fontId="0" fillId="0" borderId="13" xfId="0" applyBorder="1"/>
    <xf numFmtId="0" fontId="12" fillId="0" borderId="8" xfId="0" applyFont="1" applyBorder="1"/>
    <xf numFmtId="0" fontId="0" fillId="0" borderId="11" xfId="0" applyBorder="1"/>
    <xf numFmtId="0" fontId="12" fillId="0" borderId="11" xfId="0" applyFont="1" applyBorder="1"/>
    <xf numFmtId="0" fontId="3" fillId="0" borderId="11" xfId="0" applyFont="1" applyFill="1" applyBorder="1" applyAlignment="1" applyProtection="1">
      <alignment horizontal="left"/>
    </xf>
    <xf numFmtId="0" fontId="12" fillId="0" borderId="14" xfId="0" applyFont="1" applyFill="1" applyBorder="1" applyAlignment="1" applyProtection="1">
      <alignment horizontal="left"/>
    </xf>
    <xf numFmtId="0" fontId="0" fillId="0" borderId="9" xfId="0" applyBorder="1" applyAlignment="1">
      <alignment horizontal="center"/>
    </xf>
    <xf numFmtId="37" fontId="0" fillId="0" borderId="15" xfId="0" applyNumberFormat="1" applyBorder="1"/>
    <xf numFmtId="167" fontId="0" fillId="0" borderId="0" xfId="0" applyNumberFormat="1"/>
    <xf numFmtId="37" fontId="10" fillId="0" borderId="38" xfId="0" applyNumberFormat="1" applyFont="1" applyBorder="1" applyProtection="1">
      <protection locked="0"/>
    </xf>
    <xf numFmtId="37" fontId="10" fillId="0" borderId="39" xfId="0" applyNumberFormat="1" applyFont="1" applyBorder="1" applyProtection="1">
      <protection locked="0"/>
    </xf>
    <xf numFmtId="0" fontId="2" fillId="2" borderId="1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9" fillId="0" borderId="4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3" borderId="16" xfId="0" applyNumberFormat="1" applyFont="1" applyFill="1" applyBorder="1" applyAlignment="1">
      <alignment horizontal="center"/>
    </xf>
    <xf numFmtId="0" fontId="2" fillId="3" borderId="17" xfId="0" applyNumberFormat="1" applyFont="1" applyFill="1" applyBorder="1" applyAlignment="1">
      <alignment horizontal="center"/>
    </xf>
    <xf numFmtId="0" fontId="2" fillId="3" borderId="18" xfId="0" applyNumberFormat="1" applyFont="1" applyFill="1" applyBorder="1" applyAlignment="1">
      <alignment horizont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workbookViewId="0">
      <selection sqref="A1:G1"/>
    </sheetView>
  </sheetViews>
  <sheetFormatPr defaultRowHeight="15" x14ac:dyDescent="0.25"/>
  <cols>
    <col min="1" max="1" width="29.42578125" customWidth="1"/>
    <col min="2" max="2" width="10.28515625" customWidth="1"/>
    <col min="3" max="3" width="9" customWidth="1"/>
  </cols>
  <sheetData>
    <row r="1" spans="1:7" ht="20.25" x14ac:dyDescent="0.3">
      <c r="A1" s="123" t="s">
        <v>0</v>
      </c>
      <c r="B1" s="124"/>
      <c r="C1" s="124"/>
      <c r="D1" s="124"/>
      <c r="E1" s="124"/>
      <c r="F1" s="124"/>
      <c r="G1" s="125"/>
    </row>
    <row r="2" spans="1:7" ht="20.25" x14ac:dyDescent="0.3">
      <c r="A2" s="1"/>
      <c r="B2" s="1"/>
      <c r="C2" s="1"/>
      <c r="D2" s="1"/>
      <c r="E2" s="1"/>
      <c r="F2" s="1"/>
      <c r="G2" s="1"/>
    </row>
    <row r="3" spans="1:7" x14ac:dyDescent="0.25">
      <c r="A3" s="2" t="s">
        <v>1</v>
      </c>
      <c r="B3" s="3">
        <v>2</v>
      </c>
      <c r="C3" s="126" t="s">
        <v>2</v>
      </c>
      <c r="D3" s="127"/>
      <c r="E3" s="127"/>
      <c r="F3" s="128"/>
      <c r="G3" s="3">
        <v>1</v>
      </c>
    </row>
    <row r="4" spans="1:7" x14ac:dyDescent="0.25">
      <c r="A4" s="2" t="s">
        <v>3</v>
      </c>
      <c r="B4" s="3">
        <v>1</v>
      </c>
      <c r="C4" s="126" t="s">
        <v>4</v>
      </c>
      <c r="D4" s="127"/>
      <c r="E4" s="127"/>
      <c r="F4" s="128"/>
      <c r="G4" s="9">
        <v>0.01</v>
      </c>
    </row>
    <row r="5" spans="1:7" x14ac:dyDescent="0.25">
      <c r="A5" s="2"/>
      <c r="B5" s="2"/>
      <c r="C5" s="126" t="s">
        <v>5</v>
      </c>
      <c r="D5" s="127"/>
      <c r="E5" s="127"/>
      <c r="F5" s="128"/>
      <c r="G5" s="6">
        <v>1</v>
      </c>
    </row>
    <row r="6" spans="1:7" x14ac:dyDescent="0.25">
      <c r="A6" s="4"/>
      <c r="B6" s="4"/>
      <c r="C6" s="4"/>
      <c r="D6" s="4"/>
      <c r="E6" s="4"/>
      <c r="F6" s="4"/>
      <c r="G6" s="4"/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2" t="s">
        <v>6</v>
      </c>
      <c r="B8" s="5">
        <f>SQRT((2*B4*G3)/(G4*G5*(1-B4/B3)))</f>
        <v>20</v>
      </c>
      <c r="C8" s="4"/>
      <c r="D8" s="4" t="s">
        <v>7</v>
      </c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</sheetData>
  <mergeCells count="4">
    <mergeCell ref="A1:G1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fitToWidth="0" orientation="portrait" r:id="rId1"/>
  <headerFooter>
    <oddHeader>&amp;L&amp;F&amp;R&amp;A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zoomScaleNormal="100" workbookViewId="0">
      <selection sqref="A1:I1"/>
    </sheetView>
  </sheetViews>
  <sheetFormatPr defaultRowHeight="15" x14ac:dyDescent="0.25"/>
  <cols>
    <col min="2" max="2" width="9.85546875" bestFit="1" customWidth="1"/>
    <col min="3" max="3" width="10" customWidth="1"/>
    <col min="4" max="4" width="9.85546875" bestFit="1" customWidth="1"/>
    <col min="5" max="5" width="10.5703125" customWidth="1"/>
    <col min="6" max="6" width="9.85546875" bestFit="1" customWidth="1"/>
    <col min="7" max="7" width="8.85546875" customWidth="1"/>
  </cols>
  <sheetData>
    <row r="1" spans="1:9" ht="20.25" x14ac:dyDescent="0.3">
      <c r="A1" s="129" t="s">
        <v>75</v>
      </c>
      <c r="B1" s="130"/>
      <c r="C1" s="130"/>
      <c r="D1" s="130"/>
      <c r="E1" s="130"/>
      <c r="F1" s="130"/>
      <c r="G1" s="130"/>
      <c r="H1" s="130"/>
      <c r="I1" s="131"/>
    </row>
    <row r="3" spans="1:9" x14ac:dyDescent="0.25">
      <c r="A3" t="s">
        <v>76</v>
      </c>
    </row>
    <row r="7" spans="1:9" x14ac:dyDescent="0.25">
      <c r="A7" t="s">
        <v>77</v>
      </c>
    </row>
    <row r="8" spans="1:9" x14ac:dyDescent="0.25">
      <c r="E8" s="120"/>
    </row>
    <row r="10" spans="1:9" x14ac:dyDescent="0.25">
      <c r="B10" s="10"/>
      <c r="C10" s="10"/>
      <c r="D10" s="10"/>
      <c r="E10" s="7"/>
      <c r="F10" s="10"/>
    </row>
    <row r="11" spans="1:9" x14ac:dyDescent="0.25">
      <c r="B11" s="10"/>
      <c r="C11" s="10"/>
      <c r="D11" s="10"/>
      <c r="E11" s="7"/>
      <c r="F11" s="10"/>
    </row>
    <row r="12" spans="1:9" x14ac:dyDescent="0.25">
      <c r="B12" s="10"/>
      <c r="C12" s="10"/>
      <c r="D12" s="10"/>
      <c r="E12" s="7"/>
      <c r="F12" s="10"/>
    </row>
    <row r="13" spans="1:9" x14ac:dyDescent="0.25">
      <c r="B13" s="10"/>
      <c r="C13" s="10"/>
      <c r="D13" s="10"/>
      <c r="E13" s="7"/>
      <c r="F13" s="10"/>
    </row>
    <row r="14" spans="1:9" x14ac:dyDescent="0.25">
      <c r="B14" s="10"/>
      <c r="C14" s="10"/>
      <c r="D14" s="10"/>
      <c r="E14" s="7"/>
      <c r="F14" s="10"/>
    </row>
    <row r="15" spans="1:9" x14ac:dyDescent="0.25">
      <c r="B15" s="10"/>
      <c r="C15" s="10"/>
      <c r="D15" s="10"/>
      <c r="E15" s="7"/>
      <c r="F15" s="10"/>
    </row>
    <row r="16" spans="1:9" x14ac:dyDescent="0.25">
      <c r="B16" s="10"/>
      <c r="C16" s="10"/>
      <c r="D16" s="10"/>
      <c r="E16" s="7"/>
      <c r="F16" s="10"/>
    </row>
    <row r="17" spans="1:6" x14ac:dyDescent="0.25">
      <c r="B17" s="10"/>
      <c r="C17" s="10"/>
      <c r="D17" s="10"/>
      <c r="E17" s="7"/>
      <c r="F17" s="10"/>
    </row>
    <row r="18" spans="1:6" x14ac:dyDescent="0.25">
      <c r="B18" s="10"/>
      <c r="C18" s="10"/>
      <c r="D18" s="10"/>
      <c r="E18" s="7"/>
      <c r="F18" s="10"/>
    </row>
    <row r="19" spans="1:6" x14ac:dyDescent="0.25">
      <c r="B19" s="10"/>
      <c r="C19" s="10"/>
      <c r="D19" s="10"/>
      <c r="E19" s="7"/>
      <c r="F19" s="10"/>
    </row>
    <row r="20" spans="1:6" x14ac:dyDescent="0.25">
      <c r="B20" s="10"/>
      <c r="C20" s="10"/>
      <c r="D20" s="10"/>
      <c r="E20" s="7"/>
      <c r="F20" s="10"/>
    </row>
    <row r="21" spans="1:6" x14ac:dyDescent="0.25">
      <c r="B21" s="10"/>
      <c r="C21" s="10"/>
      <c r="D21" s="10"/>
      <c r="E21" s="7"/>
      <c r="F21" s="10"/>
    </row>
    <row r="22" spans="1:6" x14ac:dyDescent="0.25">
      <c r="B22" s="10"/>
      <c r="C22" s="10"/>
      <c r="D22" s="10"/>
      <c r="E22" s="7"/>
      <c r="F22" s="10"/>
    </row>
    <row r="23" spans="1:6" x14ac:dyDescent="0.25">
      <c r="F23" s="10"/>
    </row>
    <row r="25" spans="1:6" x14ac:dyDescent="0.25">
      <c r="A25" t="s">
        <v>78</v>
      </c>
    </row>
    <row r="26" spans="1:6" x14ac:dyDescent="0.25">
      <c r="E26" s="120"/>
    </row>
    <row r="28" spans="1:6" x14ac:dyDescent="0.25">
      <c r="B28" s="10"/>
      <c r="C28" s="10"/>
      <c r="D28" s="10"/>
      <c r="E28" s="7"/>
      <c r="F28" s="10"/>
    </row>
    <row r="29" spans="1:6" x14ac:dyDescent="0.25">
      <c r="B29" s="10"/>
      <c r="C29" s="10"/>
      <c r="D29" s="10"/>
      <c r="E29" s="7"/>
      <c r="F29" s="10"/>
    </row>
    <row r="30" spans="1:6" x14ac:dyDescent="0.25">
      <c r="B30" s="10"/>
      <c r="C30" s="10"/>
      <c r="D30" s="10"/>
      <c r="E30" s="7"/>
      <c r="F30" s="10"/>
    </row>
    <row r="31" spans="1:6" x14ac:dyDescent="0.25">
      <c r="B31" s="10"/>
      <c r="C31" s="10"/>
      <c r="D31" s="10"/>
      <c r="E31" s="7"/>
      <c r="F31" s="10"/>
    </row>
    <row r="32" spans="1:6" x14ac:dyDescent="0.25">
      <c r="B32" s="10"/>
      <c r="C32" s="10"/>
      <c r="D32" s="10"/>
      <c r="E32" s="7"/>
      <c r="F32" s="10"/>
    </row>
    <row r="33" spans="2:6" x14ac:dyDescent="0.25">
      <c r="B33" s="10"/>
      <c r="C33" s="10"/>
      <c r="D33" s="10"/>
      <c r="E33" s="7"/>
      <c r="F33" s="10"/>
    </row>
    <row r="34" spans="2:6" x14ac:dyDescent="0.25">
      <c r="B34" s="10"/>
      <c r="C34" s="10"/>
      <c r="D34" s="10"/>
      <c r="E34" s="7"/>
      <c r="F34" s="10"/>
    </row>
    <row r="35" spans="2:6" x14ac:dyDescent="0.25">
      <c r="B35" s="10"/>
      <c r="C35" s="10"/>
      <c r="D35" s="10"/>
      <c r="E35" s="7"/>
      <c r="F35" s="10"/>
    </row>
    <row r="36" spans="2:6" x14ac:dyDescent="0.25">
      <c r="B36" s="10"/>
      <c r="C36" s="10"/>
      <c r="D36" s="10"/>
      <c r="E36" s="7"/>
      <c r="F36" s="10"/>
    </row>
    <row r="37" spans="2:6" x14ac:dyDescent="0.25">
      <c r="B37" s="10"/>
      <c r="C37" s="10"/>
      <c r="D37" s="10"/>
      <c r="E37" s="7"/>
      <c r="F37" s="10"/>
    </row>
    <row r="38" spans="2:6" x14ac:dyDescent="0.25">
      <c r="B38" s="10"/>
      <c r="C38" s="10"/>
      <c r="D38" s="10"/>
      <c r="E38" s="7"/>
      <c r="F38" s="10"/>
    </row>
    <row r="39" spans="2:6" x14ac:dyDescent="0.25">
      <c r="B39" s="10"/>
      <c r="C39" s="10"/>
      <c r="D39" s="10"/>
      <c r="E39" s="7"/>
      <c r="F39" s="10"/>
    </row>
    <row r="40" spans="2:6" x14ac:dyDescent="0.25">
      <c r="B40" s="10"/>
      <c r="C40" s="10"/>
      <c r="D40" s="10"/>
      <c r="E40" s="7"/>
      <c r="F40" s="10"/>
    </row>
    <row r="41" spans="2:6" x14ac:dyDescent="0.25">
      <c r="F41" s="10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fitToWidth="0" orientation="portrait" r:id="rId1"/>
  <headerFooter>
    <oddHeader>&amp;L&amp;F&amp;R&amp;A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zoomScaleNormal="100" workbookViewId="0">
      <selection sqref="A1:F1"/>
    </sheetView>
  </sheetViews>
  <sheetFormatPr defaultRowHeight="15" x14ac:dyDescent="0.25"/>
  <cols>
    <col min="1" max="1" width="30.85546875" customWidth="1"/>
    <col min="2" max="2" width="16.85546875" customWidth="1"/>
    <col min="3" max="3" width="13.28515625" customWidth="1"/>
    <col min="4" max="4" width="10" customWidth="1"/>
    <col min="8" max="8" width="10.7109375" customWidth="1"/>
  </cols>
  <sheetData>
    <row r="1" spans="1:8" ht="23.25" x14ac:dyDescent="0.35">
      <c r="A1" s="132" t="s">
        <v>8</v>
      </c>
      <c r="B1" s="133"/>
      <c r="C1" s="133"/>
      <c r="D1" s="133"/>
      <c r="E1" s="133"/>
      <c r="F1" s="133"/>
      <c r="G1" s="4"/>
      <c r="H1" s="10"/>
    </row>
    <row r="2" spans="1:8" x14ac:dyDescent="0.25">
      <c r="A2" s="11"/>
      <c r="B2" s="11"/>
      <c r="C2" s="11"/>
      <c r="D2" s="11"/>
      <c r="E2" s="4"/>
      <c r="F2" s="4"/>
      <c r="G2" s="4"/>
      <c r="H2" s="10"/>
    </row>
    <row r="3" spans="1:8" x14ac:dyDescent="0.25">
      <c r="A3" s="12" t="s">
        <v>43</v>
      </c>
      <c r="B3" s="13"/>
      <c r="C3" s="13"/>
      <c r="D3" s="13"/>
      <c r="E3" s="4"/>
      <c r="F3" s="4"/>
      <c r="G3" s="14"/>
      <c r="H3" s="10"/>
    </row>
    <row r="4" spans="1:8" x14ac:dyDescent="0.25">
      <c r="A4" s="13"/>
      <c r="B4" s="13"/>
      <c r="C4" s="13"/>
      <c r="D4" s="13"/>
      <c r="E4" s="4"/>
      <c r="F4" s="4"/>
      <c r="G4" s="14"/>
      <c r="H4" s="10"/>
    </row>
    <row r="5" spans="1:8" x14ac:dyDescent="0.25">
      <c r="A5" s="12" t="s">
        <v>50</v>
      </c>
      <c r="B5" s="13"/>
      <c r="C5" s="13"/>
      <c r="D5" s="13"/>
      <c r="E5" s="4"/>
      <c r="F5" s="4"/>
      <c r="G5" s="14"/>
      <c r="H5" s="10"/>
    </row>
    <row r="6" spans="1:8" x14ac:dyDescent="0.25">
      <c r="A6" s="13"/>
      <c r="B6" s="13"/>
      <c r="C6" s="13"/>
      <c r="D6" s="13"/>
      <c r="E6" s="4"/>
      <c r="F6" s="4"/>
      <c r="G6" s="4"/>
      <c r="H6" s="10"/>
    </row>
    <row r="7" spans="1:8" x14ac:dyDescent="0.25">
      <c r="A7" s="15" t="s">
        <v>10</v>
      </c>
      <c r="B7" s="16"/>
      <c r="C7" s="17"/>
      <c r="D7" s="18">
        <v>6000</v>
      </c>
      <c r="E7" s="4"/>
      <c r="F7" s="4"/>
      <c r="G7" s="4"/>
      <c r="H7" s="10"/>
    </row>
    <row r="8" spans="1:8" x14ac:dyDescent="0.25">
      <c r="A8" s="19" t="s">
        <v>11</v>
      </c>
      <c r="B8" s="20"/>
      <c r="C8" s="21"/>
      <c r="D8" s="22">
        <v>875</v>
      </c>
      <c r="E8" s="4"/>
      <c r="F8" s="4"/>
      <c r="G8" s="23"/>
      <c r="H8" s="10"/>
    </row>
    <row r="9" spans="1:8" x14ac:dyDescent="0.25">
      <c r="A9" s="19" t="s">
        <v>12</v>
      </c>
      <c r="B9" s="20"/>
      <c r="C9" s="21"/>
      <c r="D9" s="22">
        <v>120</v>
      </c>
      <c r="E9" s="4"/>
      <c r="F9" s="4"/>
      <c r="G9" s="23"/>
      <c r="H9" s="10"/>
    </row>
    <row r="10" spans="1:8" x14ac:dyDescent="0.25">
      <c r="A10" s="24" t="s">
        <v>13</v>
      </c>
      <c r="B10" s="25"/>
      <c r="C10" s="26"/>
      <c r="D10" s="27">
        <v>450000</v>
      </c>
      <c r="E10" s="4"/>
      <c r="F10" s="4"/>
      <c r="G10" s="23"/>
      <c r="H10" s="10"/>
    </row>
    <row r="11" spans="1:8" x14ac:dyDescent="0.25">
      <c r="A11" s="13"/>
      <c r="B11" s="13"/>
      <c r="C11" s="13"/>
      <c r="D11" s="13"/>
      <c r="E11" s="4"/>
      <c r="F11" s="4"/>
      <c r="G11" s="4"/>
      <c r="H11" s="10"/>
    </row>
    <row r="12" spans="1:8" x14ac:dyDescent="0.25">
      <c r="A12" s="134" t="s">
        <v>51</v>
      </c>
      <c r="B12" s="135"/>
      <c r="C12" s="135"/>
      <c r="D12" s="136"/>
      <c r="E12" s="4"/>
      <c r="F12" s="4"/>
      <c r="G12" s="4"/>
      <c r="H12" s="10"/>
    </row>
    <row r="13" spans="1:8" x14ac:dyDescent="0.25">
      <c r="A13" s="28" t="s">
        <v>48</v>
      </c>
      <c r="B13" s="29" t="s">
        <v>49</v>
      </c>
      <c r="C13" s="28" t="s">
        <v>14</v>
      </c>
      <c r="D13" s="28" t="s">
        <v>15</v>
      </c>
      <c r="E13" s="4"/>
      <c r="F13" s="4"/>
      <c r="G13" s="30"/>
      <c r="H13" s="10"/>
    </row>
    <row r="14" spans="1:8" x14ac:dyDescent="0.25">
      <c r="A14" s="28" t="s">
        <v>16</v>
      </c>
      <c r="B14" s="28"/>
      <c r="C14" s="28" t="s">
        <v>17</v>
      </c>
      <c r="D14" s="28" t="s">
        <v>17</v>
      </c>
      <c r="E14" s="4"/>
      <c r="F14" s="4"/>
      <c r="G14" s="23"/>
      <c r="H14" s="10"/>
    </row>
    <row r="15" spans="1:8" x14ac:dyDescent="0.25">
      <c r="A15" s="39">
        <v>0.5</v>
      </c>
      <c r="B15" s="32" t="s">
        <v>52</v>
      </c>
      <c r="C15" s="22">
        <v>476</v>
      </c>
      <c r="D15" s="22">
        <f>A15*C15</f>
        <v>238</v>
      </c>
      <c r="E15" s="4"/>
      <c r="F15" s="4"/>
      <c r="G15" s="23"/>
      <c r="H15" s="10"/>
    </row>
    <row r="16" spans="1:8" x14ac:dyDescent="0.25">
      <c r="A16" s="39">
        <v>2</v>
      </c>
      <c r="B16" s="33" t="s">
        <v>18</v>
      </c>
      <c r="C16" s="22">
        <v>140</v>
      </c>
      <c r="D16" s="22">
        <f>A16*C16</f>
        <v>280</v>
      </c>
      <c r="E16" s="4"/>
      <c r="F16" s="4"/>
      <c r="G16" s="4"/>
      <c r="H16" s="10"/>
    </row>
    <row r="17" spans="1:8" x14ac:dyDescent="0.25">
      <c r="A17" s="39"/>
      <c r="B17" s="33" t="s">
        <v>19</v>
      </c>
      <c r="C17" s="22"/>
      <c r="D17" s="22">
        <f>D9</f>
        <v>120</v>
      </c>
      <c r="E17" s="4"/>
      <c r="F17" s="4"/>
      <c r="G17" s="4"/>
      <c r="H17" s="10"/>
    </row>
    <row r="18" spans="1:8" x14ac:dyDescent="0.25">
      <c r="A18" s="40"/>
      <c r="B18" s="34"/>
      <c r="C18" s="35"/>
      <c r="D18" s="36">
        <f>SUM(D15:D17)</f>
        <v>638</v>
      </c>
      <c r="E18" s="4"/>
      <c r="F18" s="4"/>
      <c r="G18" s="23"/>
      <c r="H18" s="10"/>
    </row>
    <row r="19" spans="1:8" x14ac:dyDescent="0.25">
      <c r="A19" s="13"/>
      <c r="B19" s="13"/>
      <c r="C19" s="13"/>
      <c r="D19" s="13"/>
      <c r="E19" s="4"/>
      <c r="F19" s="4"/>
      <c r="G19" s="14"/>
      <c r="H19" s="10"/>
    </row>
    <row r="20" spans="1:8" x14ac:dyDescent="0.25">
      <c r="A20" s="137" t="s">
        <v>44</v>
      </c>
      <c r="B20" s="138"/>
      <c r="C20" s="138"/>
      <c r="D20" s="136"/>
      <c r="E20" s="4"/>
      <c r="F20" s="4"/>
      <c r="G20" s="14"/>
      <c r="H20" s="10"/>
    </row>
    <row r="21" spans="1:8" x14ac:dyDescent="0.25">
      <c r="A21" s="15"/>
      <c r="B21" s="16"/>
      <c r="C21" s="17"/>
      <c r="D21" s="28" t="s">
        <v>17</v>
      </c>
      <c r="E21" s="4"/>
      <c r="F21" s="4"/>
      <c r="G21" s="4"/>
      <c r="H21" s="10"/>
    </row>
    <row r="22" spans="1:8" x14ac:dyDescent="0.25">
      <c r="A22" s="19" t="s">
        <v>20</v>
      </c>
      <c r="B22" s="20"/>
      <c r="C22" s="21"/>
      <c r="D22" s="31">
        <f>D7*D8</f>
        <v>5250000</v>
      </c>
      <c r="E22" s="4"/>
      <c r="F22" s="4"/>
      <c r="G22" s="23"/>
      <c r="H22" s="10"/>
    </row>
    <row r="23" spans="1:8" x14ac:dyDescent="0.25">
      <c r="A23" s="37" t="s">
        <v>21</v>
      </c>
      <c r="B23" s="20"/>
      <c r="C23" s="21"/>
      <c r="D23" s="27">
        <f>D7*D18</f>
        <v>3828000</v>
      </c>
      <c r="E23" s="4"/>
      <c r="F23" s="4"/>
      <c r="G23" s="4"/>
      <c r="H23" s="10"/>
    </row>
    <row r="24" spans="1:8" x14ac:dyDescent="0.25">
      <c r="A24" s="19" t="s">
        <v>22</v>
      </c>
      <c r="B24" s="20"/>
      <c r="C24" s="21"/>
      <c r="D24" s="18">
        <f>D22-D23</f>
        <v>1422000</v>
      </c>
      <c r="E24" s="4"/>
      <c r="F24" s="4"/>
      <c r="G24" s="23"/>
      <c r="H24" s="10"/>
    </row>
    <row r="25" spans="1:8" x14ac:dyDescent="0.25">
      <c r="A25" s="37" t="s">
        <v>23</v>
      </c>
      <c r="B25" s="20"/>
      <c r="C25" s="21"/>
      <c r="D25" s="27">
        <f>D10</f>
        <v>450000</v>
      </c>
      <c r="E25" s="4"/>
      <c r="F25" s="4"/>
      <c r="G25" s="14"/>
      <c r="H25" s="10"/>
    </row>
    <row r="26" spans="1:8" x14ac:dyDescent="0.25">
      <c r="A26" s="24" t="s">
        <v>24</v>
      </c>
      <c r="B26" s="25"/>
      <c r="C26" s="26"/>
      <c r="D26" s="27">
        <f>D24-D25</f>
        <v>972000</v>
      </c>
      <c r="E26" s="4"/>
      <c r="F26" s="4"/>
      <c r="G26" s="14"/>
      <c r="H26" s="10"/>
    </row>
    <row r="27" spans="1:8" x14ac:dyDescent="0.25">
      <c r="A27" s="13"/>
      <c r="B27" s="13"/>
      <c r="C27" s="13"/>
      <c r="D27" s="13"/>
      <c r="E27" s="4"/>
      <c r="F27" s="4"/>
      <c r="G27" s="4"/>
      <c r="H27" s="10"/>
    </row>
    <row r="28" spans="1:8" x14ac:dyDescent="0.25">
      <c r="A28" s="12" t="s">
        <v>53</v>
      </c>
      <c r="B28" s="13"/>
      <c r="C28" s="13"/>
      <c r="D28" s="13"/>
      <c r="E28" s="4"/>
      <c r="F28" s="4"/>
      <c r="G28" s="23"/>
      <c r="H28" s="10"/>
    </row>
    <row r="29" spans="1:8" x14ac:dyDescent="0.25">
      <c r="A29" s="15" t="s">
        <v>25</v>
      </c>
      <c r="B29" s="16"/>
      <c r="C29" s="16"/>
      <c r="D29" s="18">
        <v>5220000</v>
      </c>
      <c r="E29" s="4"/>
      <c r="F29" s="4"/>
      <c r="G29" s="4"/>
      <c r="H29" s="10"/>
    </row>
    <row r="30" spans="1:8" x14ac:dyDescent="0.25">
      <c r="A30" s="42" t="s">
        <v>54</v>
      </c>
      <c r="B30" s="20"/>
      <c r="C30" s="20"/>
      <c r="D30" s="31">
        <v>1480600</v>
      </c>
      <c r="E30" s="4"/>
      <c r="F30" s="4"/>
      <c r="G30" s="23"/>
      <c r="H30" s="10"/>
    </row>
    <row r="31" spans="1:8" x14ac:dyDescent="0.25">
      <c r="A31" s="19" t="s">
        <v>26</v>
      </c>
      <c r="B31" s="20"/>
      <c r="C31" s="20"/>
      <c r="D31" s="31">
        <v>1613150</v>
      </c>
      <c r="E31" s="4"/>
      <c r="F31" s="4"/>
      <c r="G31" s="23"/>
      <c r="H31" s="10"/>
    </row>
    <row r="32" spans="1:8" x14ac:dyDescent="0.25">
      <c r="A32" s="19" t="s">
        <v>27</v>
      </c>
      <c r="B32" s="20"/>
      <c r="C32" s="20"/>
      <c r="D32" s="31">
        <v>705000</v>
      </c>
      <c r="E32" s="4"/>
      <c r="F32" s="4"/>
      <c r="G32" s="23"/>
      <c r="H32" s="10"/>
    </row>
    <row r="33" spans="1:8" x14ac:dyDescent="0.25">
      <c r="A33" s="19" t="s">
        <v>28</v>
      </c>
      <c r="B33" s="20"/>
      <c r="C33" s="20"/>
      <c r="D33" s="31">
        <v>475000</v>
      </c>
      <c r="E33" s="4"/>
      <c r="F33" s="4"/>
      <c r="G33" s="4"/>
      <c r="H33" s="10"/>
    </row>
    <row r="34" spans="1:8" x14ac:dyDescent="0.25">
      <c r="A34" s="42" t="s">
        <v>46</v>
      </c>
      <c r="B34" s="20"/>
      <c r="C34" s="20"/>
      <c r="D34" s="31">
        <v>3075</v>
      </c>
      <c r="E34" s="4"/>
      <c r="F34" s="4"/>
      <c r="G34" s="4"/>
      <c r="H34" s="10"/>
    </row>
    <row r="35" spans="1:8" x14ac:dyDescent="0.25">
      <c r="A35" s="41" t="s">
        <v>55</v>
      </c>
      <c r="B35" s="20"/>
      <c r="C35" s="20"/>
      <c r="D35" s="31">
        <v>3000</v>
      </c>
      <c r="E35" s="4"/>
      <c r="F35" s="4"/>
      <c r="G35" s="4"/>
      <c r="H35" s="10"/>
    </row>
    <row r="36" spans="1:8" x14ac:dyDescent="0.25">
      <c r="A36" s="41" t="s">
        <v>29</v>
      </c>
      <c r="B36" s="20"/>
      <c r="C36" s="20"/>
      <c r="D36" s="31">
        <v>11800</v>
      </c>
      <c r="E36" s="4"/>
      <c r="F36" s="4"/>
      <c r="G36" s="4"/>
      <c r="H36" s="10"/>
    </row>
    <row r="37" spans="1:8" x14ac:dyDescent="0.25">
      <c r="A37" s="42" t="s">
        <v>47</v>
      </c>
      <c r="B37" s="20"/>
      <c r="C37" s="20"/>
      <c r="D37" s="33"/>
      <c r="E37" s="4"/>
      <c r="F37" s="4"/>
      <c r="G37" s="4"/>
      <c r="H37" s="10"/>
    </row>
    <row r="38" spans="1:8" x14ac:dyDescent="0.25">
      <c r="A38" s="41" t="s">
        <v>30</v>
      </c>
      <c r="B38" s="20"/>
      <c r="C38" s="20"/>
      <c r="D38" s="31">
        <v>5970</v>
      </c>
      <c r="E38" s="4"/>
      <c r="F38" s="4"/>
      <c r="G38" s="4"/>
      <c r="H38" s="10"/>
    </row>
    <row r="39" spans="1:8" x14ac:dyDescent="0.25">
      <c r="A39" s="43" t="s">
        <v>56</v>
      </c>
      <c r="B39" s="25"/>
      <c r="C39" s="25"/>
      <c r="D39" s="27">
        <v>5900</v>
      </c>
      <c r="E39" s="4"/>
      <c r="F39" s="4"/>
      <c r="G39" s="4"/>
      <c r="H39" s="10"/>
    </row>
    <row r="40" spans="1:8" x14ac:dyDescent="0.25">
      <c r="A40" s="13"/>
      <c r="B40" s="13"/>
      <c r="C40" s="13"/>
      <c r="D40" s="13"/>
      <c r="E40" s="4"/>
      <c r="F40" s="4"/>
      <c r="G40" s="4"/>
      <c r="H40" s="10"/>
    </row>
    <row r="41" spans="1:8" x14ac:dyDescent="0.25">
      <c r="A41" s="12" t="s">
        <v>45</v>
      </c>
      <c r="B41" s="13"/>
      <c r="C41" s="13"/>
      <c r="D41" s="13"/>
      <c r="E41" s="4"/>
      <c r="F41" s="4"/>
      <c r="G41" s="4"/>
      <c r="H41" s="10"/>
    </row>
    <row r="42" spans="1:8" x14ac:dyDescent="0.25">
      <c r="A42" s="137" t="s">
        <v>45</v>
      </c>
      <c r="B42" s="135"/>
      <c r="C42" s="135"/>
      <c r="D42" s="136"/>
      <c r="E42" s="4"/>
      <c r="F42" s="4"/>
      <c r="G42" s="4"/>
      <c r="H42" s="10"/>
    </row>
    <row r="43" spans="1:8" x14ac:dyDescent="0.25">
      <c r="A43" s="38"/>
      <c r="B43" s="29" t="s">
        <v>31</v>
      </c>
      <c r="C43" s="28" t="s">
        <v>32</v>
      </c>
      <c r="D43" s="28" t="s">
        <v>33</v>
      </c>
      <c r="E43" s="4"/>
      <c r="F43" s="4"/>
      <c r="G43" s="4"/>
      <c r="H43" s="10"/>
    </row>
    <row r="44" spans="1:8" x14ac:dyDescent="0.25">
      <c r="A44" s="33"/>
      <c r="B44" s="28" t="s">
        <v>17</v>
      </c>
      <c r="C44" s="28" t="s">
        <v>17</v>
      </c>
      <c r="D44" s="28" t="s">
        <v>17</v>
      </c>
      <c r="E44" s="4"/>
      <c r="F44" s="4"/>
      <c r="G44" s="4"/>
      <c r="H44" s="10"/>
    </row>
    <row r="45" spans="1:8" x14ac:dyDescent="0.25">
      <c r="A45" s="32" t="s">
        <v>20</v>
      </c>
      <c r="B45" s="18"/>
      <c r="C45" s="18"/>
      <c r="D45" s="18"/>
      <c r="E45" s="4"/>
      <c r="F45" s="4"/>
      <c r="G45" s="4"/>
      <c r="H45" s="10"/>
    </row>
    <row r="46" spans="1:8" x14ac:dyDescent="0.25">
      <c r="A46" s="32" t="s">
        <v>34</v>
      </c>
      <c r="B46" s="27"/>
      <c r="C46" s="27"/>
      <c r="D46" s="27"/>
      <c r="E46" s="4"/>
      <c r="F46" s="4"/>
      <c r="G46" s="4"/>
      <c r="H46" s="10"/>
    </row>
    <row r="47" spans="1:8" x14ac:dyDescent="0.25">
      <c r="A47" s="32" t="s">
        <v>22</v>
      </c>
      <c r="B47" s="18"/>
      <c r="C47" s="18"/>
      <c r="D47" s="18"/>
      <c r="E47" s="4"/>
      <c r="F47" s="4"/>
      <c r="G47" s="4"/>
      <c r="H47" s="10"/>
    </row>
    <row r="48" spans="1:8" x14ac:dyDescent="0.25">
      <c r="A48" s="33" t="s">
        <v>9</v>
      </c>
      <c r="B48" s="31"/>
      <c r="C48" s="31"/>
      <c r="D48" s="31"/>
      <c r="E48" s="4"/>
      <c r="F48" s="4"/>
      <c r="G48" s="4"/>
      <c r="H48" s="10"/>
    </row>
    <row r="49" spans="1:8" x14ac:dyDescent="0.25">
      <c r="A49" s="33" t="s">
        <v>35</v>
      </c>
      <c r="B49" s="31"/>
      <c r="C49" s="31"/>
      <c r="D49" s="31"/>
      <c r="E49" s="4"/>
      <c r="F49" s="4"/>
      <c r="G49" s="4"/>
      <c r="H49" s="10"/>
    </row>
    <row r="50" spans="1:8" x14ac:dyDescent="0.25">
      <c r="A50" s="33" t="s">
        <v>36</v>
      </c>
      <c r="B50" s="31"/>
      <c r="C50" s="31"/>
      <c r="D50" s="31"/>
      <c r="E50" s="4"/>
      <c r="F50" s="4"/>
      <c r="G50" s="4"/>
      <c r="H50" s="10"/>
    </row>
    <row r="51" spans="1:8" x14ac:dyDescent="0.25">
      <c r="A51" s="33" t="s">
        <v>37</v>
      </c>
      <c r="B51" s="31"/>
      <c r="C51" s="31"/>
      <c r="D51" s="31"/>
      <c r="E51" s="4"/>
      <c r="F51" s="4"/>
      <c r="G51" s="4"/>
      <c r="H51" s="10"/>
    </row>
    <row r="52" spans="1:8" x14ac:dyDescent="0.25">
      <c r="A52" s="33" t="s">
        <v>38</v>
      </c>
      <c r="B52" s="31"/>
      <c r="C52" s="31"/>
      <c r="D52" s="31"/>
      <c r="E52" s="4"/>
      <c r="F52" s="4"/>
      <c r="G52" s="4"/>
      <c r="H52" s="10"/>
    </row>
    <row r="53" spans="1:8" x14ac:dyDescent="0.25">
      <c r="A53" s="33" t="s">
        <v>39</v>
      </c>
      <c r="B53" s="27"/>
      <c r="C53" s="27"/>
      <c r="D53" s="31"/>
      <c r="E53" s="4"/>
      <c r="F53" s="4"/>
      <c r="G53" s="4"/>
      <c r="H53" s="10"/>
    </row>
    <row r="54" spans="1:8" x14ac:dyDescent="0.25">
      <c r="A54" s="33" t="s">
        <v>40</v>
      </c>
      <c r="B54" s="18"/>
      <c r="C54" s="18"/>
      <c r="D54" s="18"/>
      <c r="E54" s="4"/>
      <c r="F54" s="4"/>
      <c r="G54" s="4"/>
      <c r="H54" s="10"/>
    </row>
    <row r="55" spans="1:8" x14ac:dyDescent="0.25">
      <c r="A55" s="33" t="s">
        <v>41</v>
      </c>
      <c r="B55" s="27"/>
      <c r="C55" s="27"/>
      <c r="D55" s="27"/>
      <c r="E55" s="4"/>
      <c r="F55" s="4"/>
      <c r="G55" s="4"/>
      <c r="H55" s="10"/>
    </row>
    <row r="56" spans="1:8" x14ac:dyDescent="0.25">
      <c r="A56" s="34" t="s">
        <v>42</v>
      </c>
      <c r="B56" s="27"/>
      <c r="C56" s="27"/>
      <c r="D56" s="27"/>
      <c r="E56" s="4"/>
      <c r="F56" s="4"/>
      <c r="G56" s="4"/>
      <c r="H56" s="10"/>
    </row>
  </sheetData>
  <mergeCells count="4">
    <mergeCell ref="A1:F1"/>
    <mergeCell ref="A12:D12"/>
    <mergeCell ref="A20:D20"/>
    <mergeCell ref="A42:D42"/>
  </mergeCells>
  <pageMargins left="0.70866141732283472" right="0.70866141732283472" top="0.74803149606299213" bottom="0.74803149606299213" header="0.31496062992125984" footer="0.31496062992125984"/>
  <pageSetup paperSize="9" scale="89" fitToWidth="0" orientation="portrait" r:id="rId1"/>
  <headerFooter>
    <oddHeader>&amp;L&amp;F&amp;R&amp;A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zoomScaleNormal="100" workbookViewId="0">
      <selection sqref="A1:I1"/>
    </sheetView>
  </sheetViews>
  <sheetFormatPr defaultRowHeight="15" x14ac:dyDescent="0.25"/>
  <cols>
    <col min="1" max="1" width="14.140625" customWidth="1"/>
    <col min="3" max="3" width="10.42578125" customWidth="1"/>
  </cols>
  <sheetData>
    <row r="1" spans="1:9" ht="23.25" customHeight="1" x14ac:dyDescent="0.3">
      <c r="A1" s="139" t="s">
        <v>74</v>
      </c>
      <c r="B1" s="140"/>
      <c r="C1" s="140"/>
      <c r="D1" s="140"/>
      <c r="E1" s="140"/>
      <c r="F1" s="140"/>
      <c r="G1" s="140"/>
      <c r="H1" s="140"/>
      <c r="I1" s="141"/>
    </row>
    <row r="3" spans="1:9" x14ac:dyDescent="0.25">
      <c r="A3" s="44" t="s">
        <v>57</v>
      </c>
      <c r="B3" s="45" t="s">
        <v>58</v>
      </c>
      <c r="C3" s="45" t="s">
        <v>59</v>
      </c>
      <c r="D3" s="45" t="s">
        <v>60</v>
      </c>
      <c r="E3" s="45" t="s">
        <v>61</v>
      </c>
    </row>
    <row r="4" spans="1:9" x14ac:dyDescent="0.25">
      <c r="A4" s="46"/>
      <c r="B4" s="47" t="s">
        <v>62</v>
      </c>
      <c r="C4" s="47" t="s">
        <v>63</v>
      </c>
      <c r="D4" s="47" t="s">
        <v>62</v>
      </c>
      <c r="E4" s="47" t="s">
        <v>64</v>
      </c>
    </row>
    <row r="5" spans="1:9" x14ac:dyDescent="0.25">
      <c r="A5" s="48" t="s">
        <v>65</v>
      </c>
      <c r="B5" s="48">
        <v>900</v>
      </c>
      <c r="C5" s="48">
        <v>900</v>
      </c>
      <c r="D5" s="48">
        <v>476</v>
      </c>
      <c r="E5" s="48">
        <v>15</v>
      </c>
      <c r="H5" s="8"/>
    </row>
    <row r="6" spans="1:9" x14ac:dyDescent="0.25">
      <c r="A6" s="48" t="s">
        <v>66</v>
      </c>
      <c r="B6" s="48">
        <v>800</v>
      </c>
      <c r="C6" s="48">
        <v>1400</v>
      </c>
      <c r="D6" s="48">
        <v>476</v>
      </c>
      <c r="E6" s="48">
        <v>15</v>
      </c>
      <c r="H6" s="8"/>
    </row>
    <row r="7" spans="1:9" x14ac:dyDescent="0.25">
      <c r="A7" s="48" t="s">
        <v>67</v>
      </c>
      <c r="B7" s="48">
        <v>700</v>
      </c>
      <c r="C7" s="48">
        <v>2100</v>
      </c>
      <c r="D7" s="48">
        <v>476</v>
      </c>
      <c r="E7" s="48">
        <v>15</v>
      </c>
      <c r="H7" s="8"/>
    </row>
    <row r="8" spans="1:9" x14ac:dyDescent="0.25">
      <c r="A8" s="48" t="s">
        <v>68</v>
      </c>
      <c r="B8" s="48">
        <v>650</v>
      </c>
      <c r="C8" s="48">
        <v>600</v>
      </c>
      <c r="D8" s="48">
        <v>350</v>
      </c>
      <c r="E8" s="48">
        <v>30</v>
      </c>
      <c r="H8" s="8"/>
    </row>
    <row r="9" spans="1:9" x14ac:dyDescent="0.25">
      <c r="A9" s="48" t="s">
        <v>69</v>
      </c>
      <c r="B9" s="48">
        <v>600</v>
      </c>
      <c r="C9" s="48">
        <v>800</v>
      </c>
      <c r="D9" s="48">
        <v>350</v>
      </c>
      <c r="E9" s="48">
        <v>30</v>
      </c>
      <c r="H9" s="8"/>
    </row>
    <row r="10" spans="1:9" x14ac:dyDescent="0.25">
      <c r="A10" s="48" t="s">
        <v>70</v>
      </c>
      <c r="B10" s="48">
        <v>550</v>
      </c>
      <c r="C10" s="48">
        <v>1100</v>
      </c>
      <c r="D10" s="48">
        <v>350</v>
      </c>
      <c r="E10" s="48">
        <v>30</v>
      </c>
      <c r="H10" s="8"/>
      <c r="I10" s="8"/>
    </row>
    <row r="11" spans="1:9" x14ac:dyDescent="0.25">
      <c r="A11" s="48" t="s">
        <v>71</v>
      </c>
      <c r="B11" s="48">
        <v>2500</v>
      </c>
      <c r="C11" s="48">
        <v>300</v>
      </c>
      <c r="D11" s="48">
        <v>1200</v>
      </c>
      <c r="E11" s="48">
        <v>60</v>
      </c>
      <c r="H11" s="8"/>
    </row>
    <row r="12" spans="1:9" x14ac:dyDescent="0.25">
      <c r="A12" s="48" t="s">
        <v>72</v>
      </c>
      <c r="B12" s="48">
        <v>2200</v>
      </c>
      <c r="C12" s="48">
        <v>400</v>
      </c>
      <c r="D12" s="48">
        <v>1200</v>
      </c>
      <c r="E12" s="48">
        <v>60</v>
      </c>
      <c r="H12" s="8"/>
    </row>
    <row r="13" spans="1:9" x14ac:dyDescent="0.25">
      <c r="A13" s="48" t="s">
        <v>73</v>
      </c>
      <c r="B13" s="48">
        <v>2000</v>
      </c>
      <c r="C13" s="48">
        <v>510</v>
      </c>
      <c r="D13" s="48">
        <v>1200</v>
      </c>
      <c r="E13" s="48">
        <v>60</v>
      </c>
      <c r="H13" s="8"/>
      <c r="I13" s="8"/>
    </row>
    <row r="16" spans="1:9" x14ac:dyDescent="0.25">
      <c r="B16" s="8"/>
      <c r="C16" s="8"/>
    </row>
    <row r="17" spans="2:3" x14ac:dyDescent="0.25">
      <c r="B17" s="8"/>
      <c r="C17" s="8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Header>&amp;L&amp;F&amp;R&amp;A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zoomScaleNormal="100" workbookViewId="0">
      <selection sqref="A1:J1"/>
    </sheetView>
  </sheetViews>
  <sheetFormatPr defaultRowHeight="15" x14ac:dyDescent="0.25"/>
  <cols>
    <col min="2" max="2" width="34.140625" customWidth="1"/>
    <col min="3" max="4" width="10.140625" bestFit="1" customWidth="1"/>
    <col min="7" max="7" width="10.28515625" customWidth="1"/>
    <col min="8" max="8" width="11.7109375" customWidth="1"/>
    <col min="9" max="9" width="10" customWidth="1"/>
    <col min="10" max="10" width="10.140625" customWidth="1"/>
  </cols>
  <sheetData>
    <row r="1" spans="1:10" ht="21" thickBot="1" x14ac:dyDescent="0.35">
      <c r="A1" s="142" t="s">
        <v>79</v>
      </c>
      <c r="B1" s="143"/>
      <c r="C1" s="143"/>
      <c r="D1" s="143"/>
      <c r="E1" s="143"/>
      <c r="F1" s="143"/>
      <c r="G1" s="143"/>
      <c r="H1" s="143"/>
      <c r="I1" s="143"/>
      <c r="J1" s="144"/>
    </row>
    <row r="2" spans="1:10" x14ac:dyDescent="0.25">
      <c r="A2" s="49" t="s">
        <v>135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50" t="s">
        <v>80</v>
      </c>
      <c r="B3" s="145" t="s">
        <v>81</v>
      </c>
      <c r="C3" s="51" t="s">
        <v>82</v>
      </c>
      <c r="D3" s="52"/>
      <c r="E3" s="51" t="s">
        <v>83</v>
      </c>
      <c r="F3" s="52"/>
      <c r="G3" s="51" t="s">
        <v>84</v>
      </c>
      <c r="H3" s="52"/>
      <c r="I3" s="51" t="s">
        <v>85</v>
      </c>
      <c r="J3" s="53"/>
    </row>
    <row r="4" spans="1:10" x14ac:dyDescent="0.25">
      <c r="A4" s="54" t="s">
        <v>86</v>
      </c>
      <c r="B4" s="146"/>
      <c r="C4" s="50" t="s">
        <v>87</v>
      </c>
      <c r="D4" s="50" t="s">
        <v>88</v>
      </c>
      <c r="E4" s="50" t="s">
        <v>87</v>
      </c>
      <c r="F4" s="50" t="s">
        <v>88</v>
      </c>
      <c r="G4" s="55" t="s">
        <v>89</v>
      </c>
      <c r="H4" s="55" t="s">
        <v>90</v>
      </c>
      <c r="I4" s="55" t="s">
        <v>91</v>
      </c>
      <c r="J4" s="56" t="s">
        <v>92</v>
      </c>
    </row>
    <row r="5" spans="1:10" x14ac:dyDescent="0.25">
      <c r="A5" s="57">
        <v>1100</v>
      </c>
      <c r="B5" s="80" t="s">
        <v>93</v>
      </c>
      <c r="C5" s="62"/>
      <c r="D5" s="62">
        <v>24546233</v>
      </c>
      <c r="E5" s="62"/>
      <c r="F5" s="62"/>
      <c r="G5" s="63"/>
      <c r="H5" s="59"/>
      <c r="I5" s="59"/>
      <c r="J5" s="60"/>
    </row>
    <row r="6" spans="1:10" x14ac:dyDescent="0.25">
      <c r="A6" s="57">
        <v>2110</v>
      </c>
      <c r="B6" s="80" t="s">
        <v>94</v>
      </c>
      <c r="C6" s="62">
        <v>12805052</v>
      </c>
      <c r="D6" s="62"/>
      <c r="E6" s="62"/>
      <c r="F6" s="62"/>
      <c r="G6" s="63"/>
      <c r="H6" s="59"/>
      <c r="I6" s="59"/>
      <c r="J6" s="60"/>
    </row>
    <row r="7" spans="1:10" x14ac:dyDescent="0.25">
      <c r="A7" s="57">
        <v>2210</v>
      </c>
      <c r="B7" s="80" t="s">
        <v>95</v>
      </c>
      <c r="C7" s="62">
        <v>1265632</v>
      </c>
      <c r="D7" s="62"/>
      <c r="E7" s="62"/>
      <c r="F7" s="62"/>
      <c r="G7" s="63"/>
      <c r="H7" s="61"/>
      <c r="I7" s="59"/>
      <c r="J7" s="60"/>
    </row>
    <row r="8" spans="1:10" x14ac:dyDescent="0.25">
      <c r="A8" s="57">
        <v>2220</v>
      </c>
      <c r="B8" s="80" t="s">
        <v>96</v>
      </c>
      <c r="C8" s="62">
        <v>2156900</v>
      </c>
      <c r="D8" s="62"/>
      <c r="E8" s="62"/>
      <c r="F8" s="62"/>
      <c r="G8" s="63"/>
      <c r="H8" s="62"/>
      <c r="I8" s="63"/>
      <c r="J8" s="60"/>
    </row>
    <row r="9" spans="1:10" x14ac:dyDescent="0.25">
      <c r="A9" s="57">
        <v>2230</v>
      </c>
      <c r="B9" s="80" t="s">
        <v>97</v>
      </c>
      <c r="C9" s="62">
        <v>264512</v>
      </c>
      <c r="D9" s="62"/>
      <c r="E9" s="62"/>
      <c r="F9" s="62"/>
      <c r="G9" s="63"/>
      <c r="H9" s="62"/>
      <c r="I9" s="63"/>
      <c r="J9" s="60"/>
    </row>
    <row r="10" spans="1:10" x14ac:dyDescent="0.25">
      <c r="A10" s="57">
        <v>2290</v>
      </c>
      <c r="B10" s="80" t="s">
        <v>98</v>
      </c>
      <c r="C10" s="62">
        <v>104342</v>
      </c>
      <c r="D10" s="62"/>
      <c r="E10" s="62"/>
      <c r="F10" s="62"/>
      <c r="G10" s="63"/>
      <c r="H10" s="62"/>
      <c r="I10" s="63"/>
      <c r="J10" s="60"/>
    </row>
    <row r="11" spans="1:10" x14ac:dyDescent="0.25">
      <c r="A11" s="57">
        <v>2310</v>
      </c>
      <c r="B11" s="80" t="s">
        <v>99</v>
      </c>
      <c r="C11" s="62"/>
      <c r="D11" s="62"/>
      <c r="E11" s="62"/>
      <c r="F11" s="62"/>
      <c r="G11" s="63"/>
      <c r="H11" s="62"/>
      <c r="I11" s="63"/>
      <c r="J11" s="60"/>
    </row>
    <row r="12" spans="1:10" x14ac:dyDescent="0.25">
      <c r="A12" s="57">
        <v>3110</v>
      </c>
      <c r="B12" s="80" t="s">
        <v>134</v>
      </c>
      <c r="C12" s="62">
        <f>CEILING(D5*2%,1)</f>
        <v>490925</v>
      </c>
      <c r="D12" s="62"/>
      <c r="E12" s="62"/>
      <c r="F12" s="62"/>
      <c r="G12" s="63"/>
      <c r="H12" s="62"/>
      <c r="I12" s="63"/>
      <c r="J12" s="60"/>
    </row>
    <row r="13" spans="1:10" x14ac:dyDescent="0.25">
      <c r="A13" s="57">
        <v>3210</v>
      </c>
      <c r="B13" s="80" t="s">
        <v>95</v>
      </c>
      <c r="C13" s="62">
        <v>240000</v>
      </c>
      <c r="D13" s="62"/>
      <c r="E13" s="62"/>
      <c r="F13" s="62"/>
      <c r="G13" s="63"/>
      <c r="H13" s="62"/>
      <c r="I13" s="63"/>
      <c r="J13" s="60"/>
    </row>
    <row r="14" spans="1:10" x14ac:dyDescent="0.25">
      <c r="A14" s="79">
        <v>3220</v>
      </c>
      <c r="B14" s="64" t="s">
        <v>96</v>
      </c>
      <c r="C14" s="65">
        <v>856345</v>
      </c>
      <c r="D14" s="66"/>
      <c r="E14" s="62"/>
      <c r="F14" s="62"/>
      <c r="G14" s="63"/>
      <c r="H14" s="62"/>
      <c r="I14" s="63"/>
      <c r="J14" s="60"/>
    </row>
    <row r="15" spans="1:10" x14ac:dyDescent="0.25">
      <c r="A15" s="57">
        <v>3230</v>
      </c>
      <c r="B15" s="80" t="s">
        <v>100</v>
      </c>
      <c r="C15" s="62">
        <v>99345</v>
      </c>
      <c r="D15" s="62"/>
      <c r="E15" s="62"/>
      <c r="F15" s="62"/>
      <c r="G15" s="63"/>
      <c r="H15" s="62"/>
      <c r="I15" s="63"/>
      <c r="J15" s="60"/>
    </row>
    <row r="16" spans="1:10" x14ac:dyDescent="0.25">
      <c r="A16" s="57">
        <v>3240</v>
      </c>
      <c r="B16" s="80" t="s">
        <v>101</v>
      </c>
      <c r="C16" s="62">
        <v>11543</v>
      </c>
      <c r="D16" s="62"/>
      <c r="E16" s="62"/>
      <c r="F16" s="62"/>
      <c r="G16" s="63"/>
      <c r="H16" s="62"/>
      <c r="I16" s="63"/>
      <c r="J16" s="60"/>
    </row>
    <row r="17" spans="1:10" x14ac:dyDescent="0.25">
      <c r="A17" s="57">
        <v>3290</v>
      </c>
      <c r="B17" s="80" t="s">
        <v>98</v>
      </c>
      <c r="C17" s="62">
        <v>33764</v>
      </c>
      <c r="D17" s="62"/>
      <c r="E17" s="62"/>
      <c r="F17" s="62"/>
      <c r="G17" s="63"/>
      <c r="H17" s="62"/>
      <c r="I17" s="63"/>
      <c r="J17" s="60"/>
    </row>
    <row r="18" spans="1:10" x14ac:dyDescent="0.25">
      <c r="A18" s="57">
        <v>3310</v>
      </c>
      <c r="B18" s="80" t="s">
        <v>102</v>
      </c>
      <c r="C18" s="62"/>
      <c r="D18" s="62"/>
      <c r="E18" s="62"/>
      <c r="F18" s="62"/>
      <c r="G18" s="63"/>
      <c r="H18" s="59"/>
      <c r="I18" s="59"/>
      <c r="J18" s="60"/>
    </row>
    <row r="19" spans="1:10" x14ac:dyDescent="0.25">
      <c r="A19" s="57">
        <v>4210</v>
      </c>
      <c r="B19" s="80" t="s">
        <v>95</v>
      </c>
      <c r="C19" s="62">
        <v>360000</v>
      </c>
      <c r="D19" s="62"/>
      <c r="E19" s="62"/>
      <c r="F19" s="62"/>
      <c r="G19" s="63"/>
      <c r="H19" s="59"/>
      <c r="I19" s="59"/>
      <c r="J19" s="60"/>
    </row>
    <row r="20" spans="1:10" x14ac:dyDescent="0.25">
      <c r="A20" s="57">
        <v>4220</v>
      </c>
      <c r="B20" s="80" t="s">
        <v>96</v>
      </c>
      <c r="C20" s="62">
        <v>1654900</v>
      </c>
      <c r="D20" s="62"/>
      <c r="E20" s="62"/>
      <c r="F20" s="62"/>
      <c r="G20" s="63"/>
      <c r="H20" s="59"/>
      <c r="I20" s="59"/>
      <c r="J20" s="60"/>
    </row>
    <row r="21" spans="1:10" x14ac:dyDescent="0.25">
      <c r="A21" s="57">
        <v>4290</v>
      </c>
      <c r="B21" s="80" t="s">
        <v>98</v>
      </c>
      <c r="C21" s="62">
        <v>98454</v>
      </c>
      <c r="D21" s="62"/>
      <c r="E21" s="62"/>
      <c r="F21" s="62"/>
      <c r="G21" s="63"/>
      <c r="H21" s="59"/>
      <c r="I21" s="59"/>
      <c r="J21" s="60"/>
    </row>
    <row r="22" spans="1:10" x14ac:dyDescent="0.25">
      <c r="A22" s="57">
        <v>4310</v>
      </c>
      <c r="B22" s="80" t="s">
        <v>103</v>
      </c>
      <c r="C22" s="62"/>
      <c r="D22" s="62"/>
      <c r="E22" s="62"/>
      <c r="F22" s="62"/>
      <c r="G22" s="63"/>
      <c r="H22" s="59"/>
      <c r="I22" s="59"/>
      <c r="J22" s="60"/>
    </row>
    <row r="23" spans="1:10" x14ac:dyDescent="0.25">
      <c r="A23" s="57">
        <v>5100</v>
      </c>
      <c r="B23" s="80" t="s">
        <v>104</v>
      </c>
      <c r="C23" s="62">
        <f>C8+C14+C20+2000000</f>
        <v>6668145</v>
      </c>
      <c r="D23" s="62"/>
      <c r="E23" s="62"/>
      <c r="F23" s="62"/>
      <c r="G23" s="63"/>
      <c r="H23" s="59"/>
      <c r="I23" s="59"/>
      <c r="J23" s="60"/>
    </row>
    <row r="24" spans="1:10" x14ac:dyDescent="0.25">
      <c r="A24" s="57">
        <v>5200</v>
      </c>
      <c r="B24" s="80" t="s">
        <v>105</v>
      </c>
      <c r="C24" s="62">
        <v>16232</v>
      </c>
      <c r="D24" s="62"/>
      <c r="E24" s="62"/>
      <c r="F24" s="62"/>
      <c r="G24" s="63"/>
      <c r="H24" s="59"/>
      <c r="I24" s="59"/>
      <c r="J24" s="60"/>
    </row>
    <row r="25" spans="1:10" x14ac:dyDescent="0.25">
      <c r="A25" s="57">
        <v>5900</v>
      </c>
      <c r="B25" s="80" t="s">
        <v>106</v>
      </c>
      <c r="C25" s="62"/>
      <c r="D25" s="62">
        <f>C24+C23</f>
        <v>6684377</v>
      </c>
      <c r="E25" s="62"/>
      <c r="F25" s="62"/>
      <c r="G25" s="63"/>
      <c r="H25" s="59"/>
      <c r="I25" s="59"/>
      <c r="J25" s="60"/>
    </row>
    <row r="26" spans="1:10" x14ac:dyDescent="0.25">
      <c r="A26" s="57">
        <v>7100</v>
      </c>
      <c r="B26" s="80" t="s">
        <v>107</v>
      </c>
      <c r="C26" s="62">
        <v>174563</v>
      </c>
      <c r="D26" s="48"/>
      <c r="E26" s="62"/>
      <c r="F26" s="62"/>
      <c r="G26" s="63"/>
      <c r="H26" s="59"/>
      <c r="I26" s="59"/>
      <c r="J26" s="60"/>
    </row>
    <row r="27" spans="1:10" x14ac:dyDescent="0.25">
      <c r="A27" s="57">
        <v>8100</v>
      </c>
      <c r="B27" s="80" t="s">
        <v>108</v>
      </c>
      <c r="C27" s="62">
        <v>208000</v>
      </c>
      <c r="D27" s="62"/>
      <c r="E27" s="62"/>
      <c r="F27" s="62"/>
      <c r="G27" s="63"/>
      <c r="H27" s="59"/>
      <c r="I27" s="59"/>
      <c r="J27" s="60"/>
    </row>
    <row r="28" spans="1:10" x14ac:dyDescent="0.25">
      <c r="A28" s="57">
        <v>11110</v>
      </c>
      <c r="B28" s="80" t="s">
        <v>109</v>
      </c>
      <c r="C28" s="62">
        <v>6143421</v>
      </c>
      <c r="D28" s="68"/>
      <c r="E28" s="48"/>
      <c r="F28" s="62"/>
      <c r="G28" s="63"/>
      <c r="H28" s="59"/>
      <c r="I28" s="59"/>
      <c r="J28" s="60"/>
    </row>
    <row r="29" spans="1:10" x14ac:dyDescent="0.25">
      <c r="A29" s="57">
        <v>11111</v>
      </c>
      <c r="B29" s="80" t="s">
        <v>110</v>
      </c>
      <c r="C29" s="62"/>
      <c r="D29" s="62">
        <v>2543232</v>
      </c>
      <c r="E29" s="62"/>
      <c r="F29" s="62"/>
      <c r="G29" s="63"/>
      <c r="H29" s="59"/>
      <c r="I29" s="59"/>
      <c r="J29" s="60"/>
    </row>
    <row r="30" spans="1:10" x14ac:dyDescent="0.25">
      <c r="A30" s="57">
        <v>11120</v>
      </c>
      <c r="B30" s="80" t="s">
        <v>111</v>
      </c>
      <c r="C30" s="62">
        <v>900600</v>
      </c>
      <c r="D30" s="62"/>
      <c r="E30" s="62"/>
      <c r="F30" s="62"/>
      <c r="G30" s="63"/>
      <c r="H30" s="59"/>
      <c r="I30" s="59"/>
      <c r="J30" s="60"/>
    </row>
    <row r="31" spans="1:10" x14ac:dyDescent="0.25">
      <c r="A31" s="57">
        <v>11121</v>
      </c>
      <c r="B31" s="80" t="s">
        <v>112</v>
      </c>
      <c r="C31" s="62"/>
      <c r="D31" s="62">
        <v>323265</v>
      </c>
      <c r="E31" s="62"/>
      <c r="F31" s="62"/>
      <c r="G31" s="63"/>
      <c r="H31" s="59"/>
      <c r="I31" s="59"/>
      <c r="J31" s="60"/>
    </row>
    <row r="32" spans="1:10" x14ac:dyDescent="0.25">
      <c r="A32" s="57">
        <v>11130</v>
      </c>
      <c r="B32" s="80" t="s">
        <v>113</v>
      </c>
      <c r="C32" s="62">
        <v>4232154</v>
      </c>
      <c r="D32" s="62"/>
      <c r="E32" s="62"/>
      <c r="F32" s="62"/>
      <c r="G32" s="63"/>
      <c r="H32" s="59"/>
      <c r="I32" s="59"/>
      <c r="J32" s="60"/>
    </row>
    <row r="33" spans="1:10" x14ac:dyDescent="0.25">
      <c r="A33" s="57">
        <v>11131</v>
      </c>
      <c r="B33" s="80" t="s">
        <v>114</v>
      </c>
      <c r="C33" s="62"/>
      <c r="D33" s="62">
        <v>2875344</v>
      </c>
      <c r="E33" s="62"/>
      <c r="F33" s="62"/>
      <c r="G33" s="63"/>
      <c r="H33" s="59"/>
      <c r="I33" s="59"/>
      <c r="J33" s="60"/>
    </row>
    <row r="34" spans="1:10" x14ac:dyDescent="0.25">
      <c r="A34" s="57">
        <v>12110</v>
      </c>
      <c r="B34" s="80" t="s">
        <v>115</v>
      </c>
      <c r="C34" s="62">
        <v>8230200</v>
      </c>
      <c r="D34" s="62"/>
      <c r="E34" s="62"/>
      <c r="F34" s="62"/>
      <c r="G34" s="63"/>
      <c r="H34" s="59"/>
      <c r="I34" s="59"/>
      <c r="J34" s="60"/>
    </row>
    <row r="35" spans="1:10" x14ac:dyDescent="0.25">
      <c r="A35" s="57">
        <v>12120</v>
      </c>
      <c r="B35" s="80" t="s">
        <v>116</v>
      </c>
      <c r="C35" s="62">
        <v>1645200</v>
      </c>
      <c r="D35" s="62"/>
      <c r="E35" s="62"/>
      <c r="F35" s="62"/>
      <c r="G35" s="63"/>
      <c r="H35" s="59"/>
      <c r="I35" s="59"/>
      <c r="J35" s="60"/>
    </row>
    <row r="36" spans="1:10" x14ac:dyDescent="0.25">
      <c r="A36" s="57">
        <v>12130</v>
      </c>
      <c r="B36" s="80" t="s">
        <v>117</v>
      </c>
      <c r="C36" s="62">
        <v>1265878</v>
      </c>
      <c r="D36" s="62"/>
      <c r="E36" s="62"/>
      <c r="F36" s="62"/>
      <c r="G36" s="63"/>
      <c r="H36" s="59"/>
      <c r="I36" s="59"/>
      <c r="J36" s="60"/>
    </row>
    <row r="37" spans="1:10" x14ac:dyDescent="0.25">
      <c r="A37" s="57">
        <v>12210</v>
      </c>
      <c r="B37" s="80" t="s">
        <v>118</v>
      </c>
      <c r="C37" s="62">
        <v>1795342</v>
      </c>
      <c r="D37" s="62"/>
      <c r="E37" s="62"/>
      <c r="F37" s="62"/>
      <c r="G37" s="63"/>
      <c r="H37" s="59"/>
      <c r="I37" s="59"/>
      <c r="J37" s="60"/>
    </row>
    <row r="38" spans="1:10" x14ac:dyDescent="0.25">
      <c r="A38" s="57">
        <v>12220</v>
      </c>
      <c r="B38" s="80" t="s">
        <v>119</v>
      </c>
      <c r="C38" s="62"/>
      <c r="D38" s="62"/>
      <c r="E38" s="62"/>
      <c r="F38" s="62"/>
      <c r="G38" s="63"/>
      <c r="H38" s="59"/>
      <c r="I38" s="59"/>
      <c r="J38" s="60"/>
    </row>
    <row r="39" spans="1:10" x14ac:dyDescent="0.25">
      <c r="A39" s="57">
        <v>12320</v>
      </c>
      <c r="B39" s="80" t="s">
        <v>120</v>
      </c>
      <c r="C39" s="62">
        <v>4093982</v>
      </c>
      <c r="D39" s="62"/>
      <c r="E39" s="62"/>
      <c r="F39" s="62"/>
      <c r="G39" s="63"/>
      <c r="H39" s="59"/>
      <c r="I39" s="59"/>
      <c r="J39" s="60"/>
    </row>
    <row r="40" spans="1:10" x14ac:dyDescent="0.25">
      <c r="A40" s="57">
        <v>13110</v>
      </c>
      <c r="B40" s="80" t="s">
        <v>121</v>
      </c>
      <c r="C40" s="62"/>
      <c r="D40" s="62">
        <v>6000000</v>
      </c>
      <c r="E40" s="62"/>
      <c r="F40" s="62"/>
      <c r="G40" s="63"/>
      <c r="H40" s="59"/>
      <c r="I40" s="59"/>
      <c r="J40" s="60"/>
    </row>
    <row r="41" spans="1:10" x14ac:dyDescent="0.25">
      <c r="A41" s="57">
        <v>13210</v>
      </c>
      <c r="B41" s="80" t="s">
        <v>122</v>
      </c>
      <c r="C41" s="62"/>
      <c r="D41" s="62">
        <v>4323267</v>
      </c>
      <c r="E41" s="62"/>
      <c r="F41" s="62"/>
      <c r="G41" s="63"/>
      <c r="H41" s="59"/>
      <c r="I41" s="59"/>
      <c r="J41" s="60"/>
    </row>
    <row r="42" spans="1:10" x14ac:dyDescent="0.25">
      <c r="A42" s="57">
        <v>13310</v>
      </c>
      <c r="B42" s="58" t="s">
        <v>123</v>
      </c>
      <c r="C42" s="59"/>
      <c r="D42" s="59">
        <v>76345</v>
      </c>
      <c r="E42" s="59"/>
      <c r="F42" s="59"/>
      <c r="G42" s="59"/>
      <c r="H42" s="59"/>
      <c r="I42" s="59"/>
      <c r="J42" s="60"/>
    </row>
    <row r="43" spans="1:10" x14ac:dyDescent="0.25">
      <c r="A43" s="57">
        <v>14110</v>
      </c>
      <c r="B43" s="58" t="s">
        <v>124</v>
      </c>
      <c r="C43" s="59"/>
      <c r="D43" s="59">
        <v>2545334</v>
      </c>
      <c r="E43" s="59"/>
      <c r="F43" s="59"/>
      <c r="G43" s="59"/>
      <c r="H43" s="59"/>
      <c r="I43" s="59"/>
      <c r="J43" s="60"/>
    </row>
    <row r="44" spans="1:10" x14ac:dyDescent="0.25">
      <c r="A44" s="57">
        <v>14220</v>
      </c>
      <c r="B44" s="58" t="s">
        <v>125</v>
      </c>
      <c r="C44" s="69"/>
      <c r="D44" s="59">
        <v>2173595</v>
      </c>
      <c r="E44" s="59"/>
      <c r="F44" s="59"/>
      <c r="G44" s="59"/>
      <c r="H44" s="59"/>
      <c r="I44" s="59"/>
      <c r="J44" s="60"/>
    </row>
    <row r="45" spans="1:10" x14ac:dyDescent="0.25">
      <c r="A45" s="57">
        <v>14230</v>
      </c>
      <c r="B45" s="58" t="s">
        <v>126</v>
      </c>
      <c r="C45" s="69"/>
      <c r="D45" s="59">
        <v>4323</v>
      </c>
      <c r="E45" s="59"/>
      <c r="F45" s="59"/>
      <c r="G45" s="59"/>
      <c r="H45" s="59"/>
      <c r="I45" s="59"/>
      <c r="J45" s="60"/>
    </row>
    <row r="46" spans="1:10" x14ac:dyDescent="0.25">
      <c r="A46" s="57">
        <v>14240</v>
      </c>
      <c r="B46" s="58" t="s">
        <v>127</v>
      </c>
      <c r="C46" s="69"/>
      <c r="D46" s="59">
        <v>21454</v>
      </c>
      <c r="E46" s="59"/>
      <c r="F46" s="59"/>
      <c r="G46" s="59"/>
      <c r="H46" s="59"/>
      <c r="I46" s="59"/>
      <c r="J46" s="60"/>
    </row>
    <row r="47" spans="1:10" x14ac:dyDescent="0.25">
      <c r="A47" s="57">
        <v>14250</v>
      </c>
      <c r="B47" s="58" t="s">
        <v>128</v>
      </c>
      <c r="C47" s="69"/>
      <c r="D47" s="59">
        <v>244589</v>
      </c>
      <c r="E47" s="59"/>
      <c r="F47" s="59"/>
      <c r="G47" s="59"/>
      <c r="H47" s="59"/>
      <c r="I47" s="59"/>
      <c r="J47" s="60"/>
    </row>
    <row r="48" spans="1:10" x14ac:dyDescent="0.25">
      <c r="A48" s="57">
        <v>14260</v>
      </c>
      <c r="B48" s="58" t="s">
        <v>129</v>
      </c>
      <c r="C48" s="69"/>
      <c r="D48" s="70"/>
      <c r="E48" s="59"/>
      <c r="F48" s="59"/>
      <c r="G48" s="59"/>
      <c r="H48" s="59"/>
      <c r="I48" s="59"/>
      <c r="J48" s="60"/>
    </row>
    <row r="49" spans="1:10" x14ac:dyDescent="0.25">
      <c r="A49" s="57">
        <v>14261</v>
      </c>
      <c r="B49" s="58" t="s">
        <v>130</v>
      </c>
      <c r="C49" s="59">
        <v>56432</v>
      </c>
      <c r="D49" s="59"/>
      <c r="E49" s="59"/>
      <c r="F49" s="59"/>
      <c r="G49" s="59"/>
      <c r="H49" s="59"/>
      <c r="I49" s="59"/>
      <c r="J49" s="60"/>
    </row>
    <row r="50" spans="1:10" x14ac:dyDescent="0.25">
      <c r="A50" s="57">
        <v>14262</v>
      </c>
      <c r="B50" s="58" t="s">
        <v>131</v>
      </c>
      <c r="C50" s="59"/>
      <c r="D50" s="59">
        <v>276408</v>
      </c>
      <c r="E50" s="59"/>
      <c r="F50" s="59"/>
      <c r="G50" s="59"/>
      <c r="H50" s="59"/>
      <c r="I50" s="59"/>
      <c r="J50" s="60"/>
    </row>
    <row r="51" spans="1:10" x14ac:dyDescent="0.25">
      <c r="A51" s="57">
        <v>14270</v>
      </c>
      <c r="B51" s="58" t="s">
        <v>132</v>
      </c>
      <c r="C51" s="59"/>
      <c r="D51" s="59">
        <v>85643</v>
      </c>
      <c r="E51" s="59"/>
      <c r="F51" s="59"/>
      <c r="G51" s="59"/>
      <c r="H51" s="59"/>
      <c r="I51" s="59"/>
      <c r="J51" s="60"/>
    </row>
    <row r="52" spans="1:10" ht="15.75" thickBot="1" x14ac:dyDescent="0.3">
      <c r="A52" s="57">
        <v>14290</v>
      </c>
      <c r="B52" s="58" t="s">
        <v>133</v>
      </c>
      <c r="C52" s="59"/>
      <c r="D52" s="59">
        <v>3148454</v>
      </c>
      <c r="E52" s="59"/>
      <c r="F52" s="59"/>
      <c r="G52" s="71"/>
      <c r="H52" s="72"/>
      <c r="I52" s="72"/>
      <c r="J52" s="121"/>
    </row>
    <row r="53" spans="1:10" ht="15.75" thickBot="1" x14ac:dyDescent="0.3">
      <c r="A53" s="73"/>
      <c r="B53" s="73"/>
      <c r="C53" s="74">
        <f>SUM(C5:C52)</f>
        <v>55871863</v>
      </c>
      <c r="D53" s="74">
        <f>SUM(D5:D52)</f>
        <v>55871863</v>
      </c>
      <c r="E53" s="74"/>
      <c r="F53" s="74"/>
      <c r="G53" s="74"/>
      <c r="H53" s="74"/>
      <c r="I53" s="74"/>
      <c r="J53" s="122"/>
    </row>
    <row r="54" spans="1:10" ht="15.75" thickBot="1" x14ac:dyDescent="0.3">
      <c r="A54" s="73"/>
      <c r="B54" s="73"/>
      <c r="C54" s="67"/>
      <c r="D54" s="67"/>
      <c r="E54" s="67"/>
      <c r="F54" s="67"/>
      <c r="G54" s="75"/>
      <c r="H54" s="76"/>
      <c r="I54" s="76"/>
      <c r="J54" s="77"/>
    </row>
    <row r="55" spans="1:10" ht="15.75" thickBot="1" x14ac:dyDescent="0.3">
      <c r="A55" s="73"/>
      <c r="B55" s="73"/>
      <c r="C55" s="67"/>
      <c r="D55" s="67"/>
      <c r="E55" s="67"/>
      <c r="F55" s="67"/>
      <c r="G55" s="78"/>
      <c r="H55" s="78"/>
      <c r="I55" s="78"/>
      <c r="J55" s="78"/>
    </row>
    <row r="56" spans="1:10" x14ac:dyDescent="0.25">
      <c r="C56" s="81"/>
    </row>
    <row r="58" spans="1:10" x14ac:dyDescent="0.25">
      <c r="C58" s="81"/>
    </row>
  </sheetData>
  <mergeCells count="2">
    <mergeCell ref="A1:J1"/>
    <mergeCell ref="B3:B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&amp;L&amp;F&amp;R&amp;A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Normal="100" workbookViewId="0">
      <selection sqref="A1:E1"/>
    </sheetView>
  </sheetViews>
  <sheetFormatPr defaultRowHeight="15" x14ac:dyDescent="0.25"/>
  <cols>
    <col min="1" max="1" width="29.42578125" customWidth="1"/>
    <col min="2" max="2" width="12.5703125" customWidth="1"/>
    <col min="3" max="3" width="3.28515625" customWidth="1"/>
    <col min="4" max="4" width="29.5703125" customWidth="1"/>
    <col min="5" max="5" width="12.140625" customWidth="1"/>
  </cols>
  <sheetData>
    <row r="1" spans="1:5" ht="23.25" x14ac:dyDescent="0.35">
      <c r="A1" s="147" t="s">
        <v>136</v>
      </c>
      <c r="B1" s="148"/>
      <c r="C1" s="148"/>
      <c r="D1" s="148"/>
      <c r="E1" s="149"/>
    </row>
    <row r="2" spans="1:5" ht="23.25" x14ac:dyDescent="0.35">
      <c r="A2" s="82"/>
      <c r="B2" s="83"/>
      <c r="C2" s="83"/>
      <c r="D2" s="83"/>
      <c r="E2" s="83"/>
    </row>
    <row r="3" spans="1:5" x14ac:dyDescent="0.25">
      <c r="A3" s="150" t="s">
        <v>154</v>
      </c>
      <c r="B3" s="149"/>
      <c r="C3" s="104"/>
    </row>
    <row r="4" spans="1:5" x14ac:dyDescent="0.25">
      <c r="A4" s="84"/>
      <c r="B4" s="85"/>
      <c r="C4" s="105"/>
    </row>
    <row r="5" spans="1:5" x14ac:dyDescent="0.25">
      <c r="A5" s="86" t="s">
        <v>137</v>
      </c>
      <c r="B5" s="87"/>
      <c r="C5" s="106"/>
    </row>
    <row r="6" spans="1:5" x14ac:dyDescent="0.25">
      <c r="A6" s="88" t="s">
        <v>138</v>
      </c>
      <c r="B6" s="89"/>
      <c r="C6" s="107"/>
    </row>
    <row r="7" spans="1:5" x14ac:dyDescent="0.25">
      <c r="A7" s="86" t="s">
        <v>139</v>
      </c>
      <c r="B7" s="87"/>
      <c r="C7" s="106"/>
    </row>
    <row r="8" spans="1:5" x14ac:dyDescent="0.25">
      <c r="A8" s="90" t="s">
        <v>140</v>
      </c>
      <c r="B8" s="91"/>
      <c r="C8" s="107"/>
    </row>
    <row r="9" spans="1:5" x14ac:dyDescent="0.25">
      <c r="A9" s="90" t="s">
        <v>141</v>
      </c>
      <c r="B9" s="91"/>
      <c r="C9" s="107"/>
    </row>
    <row r="10" spans="1:5" x14ac:dyDescent="0.25">
      <c r="A10" s="92" t="s">
        <v>142</v>
      </c>
      <c r="B10" s="87"/>
      <c r="C10" s="106"/>
    </row>
    <row r="11" spans="1:5" x14ac:dyDescent="0.25">
      <c r="A11" s="88" t="s">
        <v>143</v>
      </c>
      <c r="B11" s="89"/>
      <c r="C11" s="107"/>
    </row>
    <row r="12" spans="1:5" x14ac:dyDescent="0.25">
      <c r="A12" s="86" t="s">
        <v>144</v>
      </c>
      <c r="B12" s="87"/>
      <c r="C12" s="106"/>
    </row>
    <row r="13" spans="1:5" x14ac:dyDescent="0.25">
      <c r="A13" s="88" t="s">
        <v>145</v>
      </c>
      <c r="B13" s="89"/>
      <c r="C13" s="107"/>
    </row>
    <row r="14" spans="1:5" x14ac:dyDescent="0.25">
      <c r="A14" s="48" t="s">
        <v>146</v>
      </c>
      <c r="B14" s="94"/>
      <c r="C14" s="106"/>
      <c r="D14" s="95"/>
    </row>
    <row r="15" spans="1:5" x14ac:dyDescent="0.25">
      <c r="A15" s="96"/>
      <c r="B15" s="96"/>
      <c r="C15" s="96"/>
    </row>
    <row r="16" spans="1:5" x14ac:dyDescent="0.25">
      <c r="A16" s="150" t="s">
        <v>155</v>
      </c>
      <c r="B16" s="148"/>
      <c r="C16" s="151"/>
      <c r="D16" s="148"/>
      <c r="E16" s="149"/>
    </row>
    <row r="17" spans="1:5" x14ac:dyDescent="0.25">
      <c r="A17" s="97" t="s">
        <v>91</v>
      </c>
      <c r="B17" s="108"/>
      <c r="C17" s="118"/>
      <c r="D17" s="110" t="s">
        <v>92</v>
      </c>
      <c r="E17" s="98"/>
    </row>
    <row r="18" spans="1:5" x14ac:dyDescent="0.25">
      <c r="A18" s="99" t="s">
        <v>147</v>
      </c>
      <c r="B18" s="92"/>
      <c r="C18" s="100"/>
      <c r="D18" s="113" t="s">
        <v>148</v>
      </c>
      <c r="E18" s="86"/>
    </row>
    <row r="19" spans="1:5" x14ac:dyDescent="0.25">
      <c r="A19" s="100" t="s">
        <v>109</v>
      </c>
      <c r="B19" s="109"/>
      <c r="C19" s="93"/>
      <c r="D19" s="114" t="s">
        <v>121</v>
      </c>
      <c r="E19" s="93"/>
    </row>
    <row r="20" spans="1:5" x14ac:dyDescent="0.25">
      <c r="A20" s="19" t="s">
        <v>111</v>
      </c>
      <c r="B20" s="109"/>
      <c r="C20" s="93"/>
      <c r="D20" s="114" t="s">
        <v>122</v>
      </c>
      <c r="E20" s="93"/>
    </row>
    <row r="21" spans="1:5" x14ac:dyDescent="0.25">
      <c r="A21" s="19" t="s">
        <v>113</v>
      </c>
      <c r="B21" s="109"/>
      <c r="C21" s="93"/>
      <c r="D21" s="114" t="s">
        <v>149</v>
      </c>
      <c r="E21" s="93"/>
    </row>
    <row r="22" spans="1:5" x14ac:dyDescent="0.25">
      <c r="A22" s="101"/>
      <c r="B22" s="111"/>
      <c r="C22" s="93"/>
      <c r="D22" s="114" t="s">
        <v>146</v>
      </c>
      <c r="E22" s="93"/>
    </row>
    <row r="23" spans="1:5" x14ac:dyDescent="0.25">
      <c r="A23" s="102" t="s">
        <v>150</v>
      </c>
      <c r="B23" s="92"/>
      <c r="C23" s="100"/>
      <c r="D23" s="114"/>
      <c r="E23" s="94"/>
    </row>
    <row r="24" spans="1:5" x14ac:dyDescent="0.25">
      <c r="A24" s="101" t="s">
        <v>115</v>
      </c>
      <c r="B24" s="109"/>
      <c r="C24" s="93"/>
      <c r="D24" s="115" t="s">
        <v>151</v>
      </c>
      <c r="E24" s="100"/>
    </row>
    <row r="25" spans="1:5" x14ac:dyDescent="0.25">
      <c r="A25" s="19" t="s">
        <v>116</v>
      </c>
      <c r="B25" s="109"/>
      <c r="C25" s="93"/>
      <c r="D25" s="114" t="str">
        <f>'Bilag 5'!B43</f>
        <v>Langfristet lån</v>
      </c>
      <c r="E25" s="93"/>
    </row>
    <row r="26" spans="1:5" x14ac:dyDescent="0.25">
      <c r="A26" s="19" t="s">
        <v>117</v>
      </c>
      <c r="B26" s="109"/>
      <c r="C26" s="93"/>
      <c r="D26" s="114" t="str">
        <f>'Bilag 5'!B44</f>
        <v>Varekreditorer</v>
      </c>
      <c r="E26" s="93"/>
    </row>
    <row r="27" spans="1:5" x14ac:dyDescent="0.25">
      <c r="A27" s="101" t="s">
        <v>118</v>
      </c>
      <c r="B27" s="109"/>
      <c r="C27" s="93"/>
      <c r="D27" s="114" t="str">
        <f>'Bilag 5'!B45</f>
        <v>Skyldigt ATP-bidrag</v>
      </c>
      <c r="E27" s="93"/>
    </row>
    <row r="28" spans="1:5" x14ac:dyDescent="0.25">
      <c r="A28" s="101" t="s">
        <v>119</v>
      </c>
      <c r="B28" s="109"/>
      <c r="C28" s="93"/>
      <c r="D28" s="114" t="str">
        <f>'Bilag 5'!B46</f>
        <v>Skyldigt AM-bidrag</v>
      </c>
      <c r="E28" s="93"/>
    </row>
    <row r="29" spans="1:5" x14ac:dyDescent="0.25">
      <c r="A29" s="19" t="s">
        <v>120</v>
      </c>
      <c r="B29" s="109"/>
      <c r="C29" s="93"/>
      <c r="D29" s="114" t="str">
        <f>'Bilag 5'!B47</f>
        <v>Skyldig A-skat</v>
      </c>
      <c r="E29" s="93"/>
    </row>
    <row r="30" spans="1:5" x14ac:dyDescent="0.25">
      <c r="A30" s="19"/>
      <c r="B30" s="111"/>
      <c r="C30" s="93"/>
      <c r="D30" s="114" t="str">
        <f>'Bilag 5'!B48</f>
        <v>Momsafregning</v>
      </c>
      <c r="E30" s="93"/>
    </row>
    <row r="31" spans="1:5" x14ac:dyDescent="0.25">
      <c r="A31" s="101"/>
      <c r="B31" s="92"/>
      <c r="C31" s="100"/>
      <c r="D31" s="116" t="s">
        <v>132</v>
      </c>
      <c r="E31" s="93"/>
    </row>
    <row r="32" spans="1:5" x14ac:dyDescent="0.25">
      <c r="A32" s="101"/>
      <c r="B32" s="101"/>
      <c r="C32" s="100"/>
      <c r="D32" s="116" t="s">
        <v>133</v>
      </c>
      <c r="E32" s="93"/>
    </row>
    <row r="33" spans="1:5" x14ac:dyDescent="0.25">
      <c r="A33" s="101"/>
      <c r="B33" s="101"/>
      <c r="C33" s="100"/>
      <c r="D33" s="116"/>
      <c r="E33" s="94"/>
    </row>
    <row r="34" spans="1:5" x14ac:dyDescent="0.25">
      <c r="A34" s="101"/>
      <c r="B34" s="112"/>
      <c r="C34" s="100"/>
      <c r="D34" s="116"/>
      <c r="E34" s="100"/>
    </row>
    <row r="35" spans="1:5" x14ac:dyDescent="0.25">
      <c r="A35" s="103" t="s">
        <v>152</v>
      </c>
      <c r="B35" s="111"/>
      <c r="C35" s="119"/>
      <c r="D35" s="117" t="s">
        <v>153</v>
      </c>
      <c r="E35" s="94"/>
    </row>
  </sheetData>
  <mergeCells count="3">
    <mergeCell ref="A1:E1"/>
    <mergeCell ref="A3:B3"/>
    <mergeCell ref="A16:E1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&amp;L&amp;F&amp;R&amp;A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Bilag 1</vt:lpstr>
      <vt:lpstr>Bilag 2</vt:lpstr>
      <vt:lpstr>Bilag 3</vt:lpstr>
      <vt:lpstr>Bilag 4</vt:lpstr>
      <vt:lpstr>Bilag 5</vt:lpstr>
      <vt:lpstr>Bilag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Rømer</dc:creator>
  <cp:lastModifiedBy>Peter</cp:lastModifiedBy>
  <cp:lastPrinted>2015-02-21T07:32:47Z</cp:lastPrinted>
  <dcterms:created xsi:type="dcterms:W3CDTF">2015-02-14T16:15:05Z</dcterms:created>
  <dcterms:modified xsi:type="dcterms:W3CDTF">2015-02-21T07:32:54Z</dcterms:modified>
</cp:coreProperties>
</file>